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9.04.2024\в думу, КСП исп 2023\"/>
    </mc:Choice>
  </mc:AlternateContent>
  <xr:revisionPtr revIDLastSave="0" documentId="13_ncr:1_{7E700934-53FD-4E9D-9F4D-C774A4A690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Лист1!$A$1:$M$128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5" i="1" l="1"/>
  <c r="J95" i="1"/>
  <c r="J70" i="1"/>
  <c r="L70" i="1" s="1"/>
  <c r="J125" i="1"/>
  <c r="J124" i="1"/>
  <c r="J121" i="1"/>
  <c r="L93" i="1"/>
  <c r="L94" i="1"/>
  <c r="J49" i="1"/>
  <c r="L49" i="1" s="1"/>
  <c r="J25" i="1"/>
  <c r="L25" i="1" s="1"/>
  <c r="L125" i="1" l="1"/>
  <c r="L124" i="1"/>
  <c r="J126" i="1"/>
  <c r="H126" i="1"/>
  <c r="L121" i="1"/>
  <c r="J104" i="1"/>
  <c r="J102" i="1"/>
  <c r="J67" i="1"/>
  <c r="J68" i="1"/>
  <c r="J69" i="1"/>
  <c r="J71" i="1"/>
  <c r="J72" i="1"/>
  <c r="J66" i="1"/>
  <c r="J83" i="1"/>
  <c r="L83" i="1" s="1"/>
  <c r="J84" i="1"/>
  <c r="J85" i="1"/>
  <c r="J86" i="1"/>
  <c r="J82" i="1"/>
  <c r="L82" i="1" s="1"/>
  <c r="H45" i="1"/>
  <c r="J41" i="1"/>
  <c r="L41" i="1" s="1"/>
  <c r="J37" i="1"/>
  <c r="L37" i="1" s="1"/>
  <c r="J38" i="1"/>
  <c r="L38" i="1" s="1"/>
  <c r="J39" i="1"/>
  <c r="J40" i="1"/>
  <c r="J42" i="1"/>
  <c r="J43" i="1"/>
  <c r="J44" i="1"/>
  <c r="J36" i="1"/>
  <c r="J45" i="1" l="1"/>
  <c r="L126" i="1"/>
  <c r="J50" i="1"/>
  <c r="J51" i="1"/>
  <c r="J52" i="1"/>
  <c r="L52" i="1" s="1"/>
  <c r="J53" i="1"/>
  <c r="J54" i="1"/>
  <c r="J48" i="1"/>
  <c r="J17" i="1"/>
  <c r="J18" i="1"/>
  <c r="J16" i="1"/>
  <c r="J15" i="1"/>
  <c r="J14" i="1"/>
  <c r="L14" i="1" s="1"/>
  <c r="J13" i="1"/>
  <c r="L13" i="1" s="1"/>
  <c r="J12" i="1"/>
  <c r="J11" i="1"/>
  <c r="J24" i="1"/>
  <c r="J26" i="1"/>
  <c r="J27" i="1"/>
  <c r="J28" i="1"/>
  <c r="L28" i="1" s="1"/>
  <c r="J29" i="1"/>
  <c r="J30" i="1"/>
  <c r="J31" i="1"/>
  <c r="J23" i="1"/>
  <c r="H116" i="1" l="1"/>
  <c r="L113" i="1"/>
  <c r="L115" i="1"/>
  <c r="J116" i="1"/>
  <c r="L116" i="1" l="1"/>
  <c r="L104" i="1"/>
  <c r="L102" i="1"/>
  <c r="H106" i="1"/>
  <c r="L24" i="1"/>
  <c r="J106" i="1" l="1"/>
  <c r="L106" i="1" s="1"/>
  <c r="L53" i="1"/>
  <c r="L54" i="1"/>
  <c r="L17" i="1"/>
  <c r="L18" i="1"/>
  <c r="L12" i="1"/>
  <c r="L15" i="1"/>
  <c r="L16" i="1"/>
  <c r="L29" i="1"/>
  <c r="L30" i="1"/>
  <c r="L31" i="1"/>
  <c r="L67" i="1" l="1"/>
  <c r="L68" i="1"/>
  <c r="L72" i="1"/>
  <c r="H73" i="1"/>
  <c r="L92" i="1"/>
  <c r="L43" i="1"/>
  <c r="L26" i="1"/>
  <c r="J73" i="1" l="1"/>
  <c r="J55" i="1"/>
  <c r="H55" i="1"/>
  <c r="H87" i="1"/>
  <c r="L86" i="1"/>
  <c r="J87" i="1"/>
  <c r="H78" i="1"/>
  <c r="J78" i="1"/>
  <c r="L84" i="1"/>
  <c r="L85" i="1"/>
  <c r="L69" i="1"/>
  <c r="L71" i="1"/>
  <c r="L66" i="1"/>
  <c r="L39" i="1"/>
  <c r="L40" i="1"/>
  <c r="L42" i="1"/>
  <c r="L44" i="1"/>
  <c r="L36" i="1"/>
  <c r="L27" i="1"/>
  <c r="L23" i="1"/>
  <c r="H19" i="1"/>
  <c r="J19" i="1"/>
  <c r="L48" i="1"/>
  <c r="L50" i="1"/>
  <c r="L51" i="1"/>
  <c r="L59" i="1"/>
  <c r="J62" i="1"/>
  <c r="H62" i="1"/>
  <c r="J32" i="1"/>
  <c r="H32" i="1"/>
  <c r="L11" i="1"/>
  <c r="L87" i="1" l="1"/>
  <c r="L78" i="1"/>
  <c r="L19" i="1"/>
  <c r="L32" i="1"/>
  <c r="L55" i="1"/>
  <c r="L73" i="1"/>
  <c r="L62" i="1"/>
  <c r="L45" i="1"/>
  <c r="L95" i="1"/>
</calcChain>
</file>

<file path=xl/sharedStrings.xml><?xml version="1.0" encoding="utf-8"?>
<sst xmlns="http://schemas.openxmlformats.org/spreadsheetml/2006/main" count="147" uniqueCount="81">
  <si>
    <t>КБК</t>
  </si>
  <si>
    <t>План</t>
  </si>
  <si>
    <t>Факт</t>
  </si>
  <si>
    <t>% исполнения</t>
  </si>
  <si>
    <t>Всего</t>
  </si>
  <si>
    <t>Наименование субвенции</t>
  </si>
  <si>
    <t xml:space="preserve"> </t>
  </si>
  <si>
    <t>Приложение № 6</t>
  </si>
  <si>
    <t>рублей</t>
  </si>
  <si>
    <t>917 0113 5510373070 121 211</t>
  </si>
  <si>
    <t>917 0113 5510373070 129 213</t>
  </si>
  <si>
    <t>917 0113 5510373070 242 221</t>
  </si>
  <si>
    <t>917 0113 5510373070 244 226</t>
  </si>
  <si>
    <t>917 0113 5510373070 244 310</t>
  </si>
  <si>
    <t>917 1006 5351673060 121 211</t>
  </si>
  <si>
    <t>917 1006 5351673060 242 221</t>
  </si>
  <si>
    <t>917 1006 5351673060 244 226</t>
  </si>
  <si>
    <t>917 1006 5351673060 129 213</t>
  </si>
  <si>
    <t>907 0702 5111373020 111 211</t>
  </si>
  <si>
    <t>907 0702 5111373020  119 213</t>
  </si>
  <si>
    <t>907 0702 5111373020  244 310</t>
  </si>
  <si>
    <t>907 0701 5111373010 111 211</t>
  </si>
  <si>
    <t>907 0701 5111373010 119 213</t>
  </si>
  <si>
    <t>907 0701 5111373010 244 310</t>
  </si>
  <si>
    <t>917 1006 5351673060 244 310</t>
  </si>
  <si>
    <t>917 0405 68Г0173120 244 226</t>
  </si>
  <si>
    <t>917 1006 5351673060 244 346</t>
  </si>
  <si>
    <t>917 0113 5510373070 244 346</t>
  </si>
  <si>
    <t>Субвенции на осуществление отдельных областных государственных полномочий в сфере труда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</si>
  <si>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</si>
  <si>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</si>
  <si>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</si>
  <si>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</si>
  <si>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</si>
  <si>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</si>
  <si>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 </t>
  </si>
  <si>
    <t>907 0701 5111373010 111 266</t>
  </si>
  <si>
    <t>907 0701 5111373010 244 346</t>
  </si>
  <si>
    <t>907 0702 5111373020 111 266</t>
  </si>
  <si>
    <t>907 0702 5111373020  244 346</t>
  </si>
  <si>
    <t>907 0702 5111373020  244 349</t>
  </si>
  <si>
    <t>917 0105 7510351200 244 346</t>
  </si>
  <si>
    <t>917 0113 90А0173150 244 346</t>
  </si>
  <si>
    <t>917 0113 90А0173140 242 221</t>
  </si>
  <si>
    <t>917 0113 90А0173140 121 211</t>
  </si>
  <si>
    <t>917 0113 90А0173140 129 213</t>
  </si>
  <si>
    <t>917 0113 90А0173140 244 310</t>
  </si>
  <si>
    <t>917 0113 90А0173140 244 346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</si>
  <si>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</si>
  <si>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907 1004 5350573050 244 342</t>
  </si>
  <si>
    <t>907 0702 5112773180 244 342</t>
  </si>
  <si>
    <t>907 0702 5112773180 321  262</t>
  </si>
  <si>
    <t>917 0113 5510373070 244 225</t>
  </si>
  <si>
    <t>917 1006 5351673060 122 212</t>
  </si>
  <si>
    <t>917 1006 5351673060 122 226</t>
  </si>
  <si>
    <t>917 1006 5351673060 244 225</t>
  </si>
  <si>
    <t>917 0105 7510351200 244 226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</si>
  <si>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</si>
  <si>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910 1401 7030373200 511 251</t>
  </si>
  <si>
    <t>910 0106 0020473200 121 211</t>
  </si>
  <si>
    <t>910 0106 0020473200 129 213</t>
  </si>
  <si>
    <t>917 0113 5710773090 121 211</t>
  </si>
  <si>
    <t>917 0113 5710773090 121 266</t>
  </si>
  <si>
    <t>917 0113 5710773090 122 212</t>
  </si>
  <si>
    <t>917 0113 5710773090 122 226</t>
  </si>
  <si>
    <t>917 0113 5710773090 129 213</t>
  </si>
  <si>
    <t>917 0113 5710773090 242 221</t>
  </si>
  <si>
    <t>917 0113 5710773090 244 226</t>
  </si>
  <si>
    <t>917 0113 5710773090 244 346</t>
  </si>
  <si>
    <t>"Об утверждении исполнения бюджета МО "Качугский район" за 2023 год"</t>
  </si>
  <si>
    <t>917 0113 5510373070 122 212</t>
  </si>
  <si>
    <t>917 0113 5510373070 122 226</t>
  </si>
  <si>
    <t>917 0113 90А0173140 121 266</t>
  </si>
  <si>
    <t>917 0113 90А0173140 244 226</t>
  </si>
  <si>
    <t>917 0405 68Г0173120 121 211</t>
  </si>
  <si>
    <t>907 0702 5111373020  244 345</t>
  </si>
  <si>
    <t>917 0405 68Г0173120 129 213</t>
  </si>
  <si>
    <t>Субвенции на осуществление отдельных областных государственных полномочий по обеспечению бесплатным питанием отдельных категорий обучающихся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</si>
  <si>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</si>
  <si>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Отчет о расходах, исполненных за счет субвенций, переданных из областного бюджета на осуществление отдельных государственных полномочий в 2023 году</t>
  </si>
  <si>
    <t>к решению думы муниципального района "Качугский район" №  247    от 19.04.2024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</si>
</sst>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9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47">
    <xf numFmtId="0" fontId="0" fillId="0" borderId="0" xfId="0"/>
    <xf numFmtId="165" fontId="0" fillId="0" borderId="0" xfId="0" applyNumberFormat="1"/>
    <xf numFmtId="0" fontId="0" fillId="0" borderId="2" xfId="0" applyBorder="1"/>
    <xf numFmtId="165" fontId="0" fillId="0" borderId="2" xfId="0" applyNumberFormat="1" applyBorder="1"/>
    <xf numFmtId="0" fontId="0" fillId="0" borderId="0" xfId="0" applyBorder="1"/>
    <xf numFmtId="164" fontId="0" fillId="0" borderId="2" xfId="0" applyNumberFormat="1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66" fontId="5" fillId="2" borderId="13" xfId="0" applyNumberFormat="1" applyFont="1" applyFill="1" applyBorder="1" applyAlignment="1">
      <alignment horizontal="center"/>
    </xf>
    <xf numFmtId="49" fontId="5" fillId="2" borderId="1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166" fontId="7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 vertical="center"/>
    </xf>
    <xf numFmtId="166" fontId="7" fillId="2" borderId="13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2" fontId="5" fillId="2" borderId="13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/>
    </xf>
    <xf numFmtId="49" fontId="5" fillId="2" borderId="4" xfId="0" applyNumberFormat="1" applyFont="1" applyFill="1" applyBorder="1" applyAlignment="1">
      <alignment horizontal="center"/>
    </xf>
    <xf numFmtId="166" fontId="5" fillId="2" borderId="13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165" fontId="7" fillId="2" borderId="0" xfId="0" applyNumberFormat="1" applyFont="1" applyFill="1" applyBorder="1" applyAlignment="1">
      <alignment horizontal="center" vertical="center"/>
    </xf>
    <xf numFmtId="165" fontId="7" fillId="2" borderId="0" xfId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0" fontId="5" fillId="2" borderId="0" xfId="0" applyFont="1" applyFill="1"/>
    <xf numFmtId="49" fontId="5" fillId="2" borderId="13" xfId="0" applyNumberFormat="1" applyFont="1" applyFill="1" applyBorder="1" applyAlignment="1">
      <alignment vertical="center" wrapText="1"/>
    </xf>
    <xf numFmtId="166" fontId="5" fillId="2" borderId="13" xfId="0" applyNumberFormat="1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7" xfId="0" applyNumberFormat="1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66" fontId="5" fillId="2" borderId="13" xfId="0" applyNumberFormat="1" applyFont="1" applyFill="1" applyBorder="1" applyAlignment="1">
      <alignment horizontal="center" vertical="center" wrapText="1"/>
    </xf>
    <xf numFmtId="165" fontId="5" fillId="2" borderId="13" xfId="1" applyFont="1" applyFill="1" applyBorder="1" applyAlignment="1">
      <alignment horizontal="center"/>
    </xf>
    <xf numFmtId="165" fontId="5" fillId="2" borderId="10" xfId="1" applyFont="1" applyFill="1" applyBorder="1" applyAlignment="1">
      <alignment horizontal="center"/>
    </xf>
    <xf numFmtId="165" fontId="5" fillId="2" borderId="12" xfId="1" applyFont="1" applyFill="1" applyBorder="1" applyAlignment="1">
      <alignment horizontal="center"/>
    </xf>
    <xf numFmtId="165" fontId="7" fillId="2" borderId="5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165" fontId="7" fillId="2" borderId="5" xfId="1" applyFont="1" applyFill="1" applyBorder="1" applyAlignment="1">
      <alignment horizontal="center" vertical="center"/>
    </xf>
    <xf numFmtId="165" fontId="7" fillId="2" borderId="4" xfId="1" applyFont="1" applyFill="1" applyBorder="1" applyAlignment="1">
      <alignment horizontal="center" vertical="center"/>
    </xf>
    <xf numFmtId="165" fontId="5" fillId="2" borderId="10" xfId="1" applyFont="1" applyFill="1" applyBorder="1" applyAlignment="1">
      <alignment horizontal="center" vertical="center"/>
    </xf>
    <xf numFmtId="165" fontId="5" fillId="2" borderId="12" xfId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5" fontId="7" fillId="2" borderId="1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165" fontId="5" fillId="2" borderId="6" xfId="1" applyFont="1" applyFill="1" applyBorder="1" applyAlignment="1">
      <alignment horizontal="center" vertical="center" wrapText="1"/>
    </xf>
    <xf numFmtId="165" fontId="5" fillId="2" borderId="9" xfId="1" applyFont="1" applyFill="1" applyBorder="1" applyAlignment="1">
      <alignment horizontal="center" vertical="center" wrapText="1"/>
    </xf>
    <xf numFmtId="165" fontId="5" fillId="2" borderId="2" xfId="1" applyFont="1" applyFill="1" applyBorder="1" applyAlignment="1">
      <alignment horizontal="center" vertical="center" wrapText="1"/>
    </xf>
    <xf numFmtId="165" fontId="5" fillId="2" borderId="1" xfId="1" applyFont="1" applyFill="1" applyBorder="1" applyAlignment="1">
      <alignment horizontal="center" vertical="center" wrapText="1"/>
    </xf>
    <xf numFmtId="165" fontId="5" fillId="2" borderId="13" xfId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65" fontId="5" fillId="2" borderId="5" xfId="1" applyFont="1" applyFill="1" applyBorder="1" applyAlignment="1">
      <alignment horizontal="center" vertical="center" wrapText="1"/>
    </xf>
    <xf numFmtId="165" fontId="5" fillId="2" borderId="4" xfId="1" applyFont="1" applyFill="1" applyBorder="1" applyAlignment="1">
      <alignment horizontal="center" vertical="center" wrapText="1"/>
    </xf>
    <xf numFmtId="166" fontId="5" fillId="2" borderId="1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7" fillId="2" borderId="6" xfId="1" applyFont="1" applyFill="1" applyBorder="1" applyAlignment="1">
      <alignment horizontal="center" vertical="center"/>
    </xf>
    <xf numFmtId="165" fontId="7" fillId="2" borderId="9" xfId="1" applyFont="1" applyFill="1" applyBorder="1" applyAlignment="1">
      <alignment horizontal="center" vertical="center"/>
    </xf>
    <xf numFmtId="165" fontId="7" fillId="2" borderId="2" xfId="1" applyFont="1" applyFill="1" applyBorder="1" applyAlignment="1">
      <alignment horizontal="center" vertical="center"/>
    </xf>
    <xf numFmtId="165" fontId="7" fillId="2" borderId="1" xfId="1" applyFont="1" applyFill="1" applyBorder="1" applyAlignment="1">
      <alignment horizontal="center" vertical="center"/>
    </xf>
    <xf numFmtId="166" fontId="7" fillId="2" borderId="14" xfId="0" applyNumberFormat="1" applyFont="1" applyFill="1" applyBorder="1" applyAlignment="1">
      <alignment horizontal="center" vertical="center"/>
    </xf>
    <xf numFmtId="166" fontId="7" fillId="2" borderId="15" xfId="0" applyNumberFormat="1" applyFont="1" applyFill="1" applyBorder="1" applyAlignment="1">
      <alignment horizontal="center" vertical="center"/>
    </xf>
    <xf numFmtId="166" fontId="7" fillId="2" borderId="7" xfId="0" applyNumberFormat="1" applyFont="1" applyFill="1" applyBorder="1" applyAlignment="1">
      <alignment horizontal="center" vertical="center"/>
    </xf>
    <xf numFmtId="165" fontId="5" fillId="2" borderId="10" xfId="1" applyFont="1" applyFill="1" applyBorder="1" applyAlignment="1">
      <alignment horizontal="center" vertical="center" wrapText="1"/>
    </xf>
    <xf numFmtId="165" fontId="5" fillId="2" borderId="12" xfId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/>
    </xf>
    <xf numFmtId="165" fontId="7" fillId="2" borderId="13" xfId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5" fontId="5" fillId="2" borderId="13" xfId="1" applyFont="1" applyFill="1" applyBorder="1" applyAlignment="1">
      <alignment horizontal="center" vertical="center"/>
    </xf>
    <xf numFmtId="166" fontId="5" fillId="2" borderId="14" xfId="0" applyNumberFormat="1" applyFont="1" applyFill="1" applyBorder="1" applyAlignment="1">
      <alignment horizontal="center" vertical="center"/>
    </xf>
    <xf numFmtId="166" fontId="5" fillId="2" borderId="7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center"/>
    </xf>
    <xf numFmtId="49" fontId="5" fillId="2" borderId="8" xfId="0" applyNumberFormat="1" applyFont="1" applyFill="1" applyBorder="1" applyAlignment="1">
      <alignment horizontal="center"/>
    </xf>
    <xf numFmtId="49" fontId="5" fillId="2" borderId="9" xfId="0" applyNumberFormat="1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6" fontId="5" fillId="2" borderId="14" xfId="0" applyNumberFormat="1" applyFont="1" applyFill="1" applyBorder="1" applyAlignment="1">
      <alignment horizontal="center"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5" fontId="7" fillId="2" borderId="6" xfId="0" applyNumberFormat="1" applyFont="1" applyFill="1" applyBorder="1" applyAlignment="1">
      <alignment horizontal="center" vertical="center"/>
    </xf>
    <xf numFmtId="165" fontId="7" fillId="2" borderId="9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6" fontId="7" fillId="2" borderId="1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6" fontId="5" fillId="2" borderId="15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5" fontId="5" fillId="2" borderId="6" xfId="1" applyFont="1" applyFill="1" applyBorder="1" applyAlignment="1">
      <alignment horizontal="center"/>
    </xf>
    <xf numFmtId="165" fontId="5" fillId="2" borderId="9" xfId="1" applyFont="1" applyFill="1" applyBorder="1" applyAlignment="1">
      <alignment horizontal="center"/>
    </xf>
    <xf numFmtId="49" fontId="5" fillId="2" borderId="10" xfId="0" applyNumberFormat="1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left" vertical="center" wrapText="1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8"/>
  <sheetViews>
    <sheetView tabSelected="1" view="pageBreakPreview" topLeftCell="A2" zoomScale="130" zoomScaleNormal="100" zoomScaleSheetLayoutView="130" workbookViewId="0">
      <selection activeCell="E3" sqref="E3:L3"/>
    </sheetView>
  </sheetViews>
  <sheetFormatPr defaultRowHeight="12.75" x14ac:dyDescent="0.2"/>
  <cols>
    <col min="1" max="1" width="1.7109375" customWidth="1"/>
    <col min="2" max="3" width="4.5703125" customWidth="1"/>
    <col min="4" max="4" width="22.42578125" customWidth="1"/>
    <col min="5" max="5" width="27.42578125" customWidth="1"/>
    <col min="6" max="6" width="2" hidden="1" customWidth="1"/>
    <col min="7" max="7" width="9.140625" hidden="1" customWidth="1"/>
    <col min="8" max="8" width="16.5703125" customWidth="1"/>
    <col min="9" max="9" width="3.28515625" customWidth="1"/>
    <col min="10" max="10" width="16.42578125" customWidth="1"/>
    <col min="11" max="11" width="5.140625" customWidth="1"/>
    <col min="12" max="12" width="13.5703125" customWidth="1"/>
    <col min="13" max="13" width="0.28515625" customWidth="1"/>
    <col min="14" max="14" width="19.5703125" customWidth="1"/>
    <col min="15" max="15" width="12.7109375" customWidth="1"/>
    <col min="16" max="16" width="15.28515625" customWidth="1"/>
    <col min="17" max="17" width="1.7109375" customWidth="1"/>
    <col min="18" max="18" width="2.140625" customWidth="1"/>
    <col min="19" max="19" width="1.7109375" customWidth="1"/>
    <col min="20" max="20" width="1.28515625" customWidth="1"/>
    <col min="21" max="21" width="2.85546875" customWidth="1"/>
  </cols>
  <sheetData>
    <row r="1" spans="1:13" hidden="1" x14ac:dyDescent="0.2"/>
    <row r="2" spans="1:13" x14ac:dyDescent="0.2">
      <c r="A2" s="6"/>
      <c r="B2" s="6"/>
      <c r="C2" s="6"/>
      <c r="D2" s="6"/>
      <c r="E2" s="6"/>
      <c r="F2" s="6"/>
      <c r="G2" s="6"/>
      <c r="H2" s="6"/>
      <c r="I2" s="6"/>
      <c r="J2" s="133" t="s">
        <v>7</v>
      </c>
      <c r="K2" s="133"/>
      <c r="L2" s="133"/>
    </row>
    <row r="3" spans="1:13" ht="15.6" customHeight="1" x14ac:dyDescent="0.2">
      <c r="A3" s="6"/>
      <c r="B3" s="6"/>
      <c r="C3" s="6"/>
      <c r="D3" s="6"/>
      <c r="E3" s="133" t="s">
        <v>80</v>
      </c>
      <c r="F3" s="133"/>
      <c r="G3" s="133"/>
      <c r="H3" s="133"/>
      <c r="I3" s="133"/>
      <c r="J3" s="133"/>
      <c r="K3" s="133"/>
      <c r="L3" s="133"/>
    </row>
    <row r="4" spans="1:13" ht="16.149999999999999" customHeight="1" x14ac:dyDescent="0.2">
      <c r="A4" s="6"/>
      <c r="B4" s="6"/>
      <c r="C4" s="6"/>
      <c r="D4" s="6"/>
      <c r="E4" s="133" t="s">
        <v>69</v>
      </c>
      <c r="F4" s="133"/>
      <c r="G4" s="133"/>
      <c r="H4" s="133"/>
      <c r="I4" s="133"/>
      <c r="J4" s="133"/>
      <c r="K4" s="133"/>
      <c r="L4" s="133"/>
    </row>
    <row r="5" spans="1:13" ht="20.2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3" ht="12.75" customHeight="1" x14ac:dyDescent="0.2">
      <c r="B6" s="131" t="s">
        <v>79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3" ht="17.25" customHeight="1" x14ac:dyDescent="0.2"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13" ht="12" customHeight="1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9" t="s">
        <v>8</v>
      </c>
    </row>
    <row r="9" spans="1:13" ht="12.75" customHeight="1" x14ac:dyDescent="0.2">
      <c r="B9" s="80" t="s">
        <v>5</v>
      </c>
      <c r="C9" s="81"/>
      <c r="D9" s="82"/>
      <c r="E9" s="80" t="s">
        <v>0</v>
      </c>
      <c r="F9" s="81"/>
      <c r="G9" s="82"/>
      <c r="H9" s="80" t="s">
        <v>1</v>
      </c>
      <c r="I9" s="82"/>
      <c r="J9" s="80" t="s">
        <v>2</v>
      </c>
      <c r="K9" s="82"/>
      <c r="L9" s="80" t="s">
        <v>3</v>
      </c>
      <c r="M9" s="2"/>
    </row>
    <row r="10" spans="1:13" ht="16.899999999999999" customHeight="1" x14ac:dyDescent="0.2">
      <c r="B10" s="86"/>
      <c r="C10" s="132"/>
      <c r="D10" s="87"/>
      <c r="E10" s="83"/>
      <c r="F10" s="84"/>
      <c r="G10" s="85"/>
      <c r="H10" s="86"/>
      <c r="I10" s="87"/>
      <c r="J10" s="86"/>
      <c r="K10" s="87"/>
      <c r="L10" s="86"/>
      <c r="M10" s="2"/>
    </row>
    <row r="11" spans="1:13" ht="15" x14ac:dyDescent="0.25">
      <c r="B11" s="59" t="s">
        <v>28</v>
      </c>
      <c r="C11" s="60"/>
      <c r="D11" s="61"/>
      <c r="E11" s="110" t="s">
        <v>61</v>
      </c>
      <c r="F11" s="110"/>
      <c r="G11" s="110"/>
      <c r="H11" s="46">
        <v>897901.08</v>
      </c>
      <c r="I11" s="46"/>
      <c r="J11" s="46">
        <f t="shared" ref="J11:J16" si="0">H11</f>
        <v>897901.08</v>
      </c>
      <c r="K11" s="46"/>
      <c r="L11" s="10">
        <f>J11/H11*100</f>
        <v>100</v>
      </c>
      <c r="M11" s="2"/>
    </row>
    <row r="12" spans="1:13" ht="15" x14ac:dyDescent="0.25">
      <c r="B12" s="62"/>
      <c r="C12" s="63"/>
      <c r="D12" s="64"/>
      <c r="E12" s="110" t="s">
        <v>62</v>
      </c>
      <c r="F12" s="110"/>
      <c r="G12" s="110"/>
      <c r="H12" s="47">
        <v>5572.92</v>
      </c>
      <c r="I12" s="48"/>
      <c r="J12" s="46">
        <f t="shared" si="0"/>
        <v>5572.92</v>
      </c>
      <c r="K12" s="46"/>
      <c r="L12" s="10">
        <f t="shared" ref="L12:L18" si="1">J12/H12*100</f>
        <v>100</v>
      </c>
      <c r="M12" s="2"/>
    </row>
    <row r="13" spans="1:13" ht="15" x14ac:dyDescent="0.25">
      <c r="B13" s="62"/>
      <c r="C13" s="63"/>
      <c r="D13" s="64"/>
      <c r="E13" s="11" t="s">
        <v>63</v>
      </c>
      <c r="F13" s="11"/>
      <c r="G13" s="11"/>
      <c r="H13" s="47">
        <v>1200</v>
      </c>
      <c r="I13" s="48"/>
      <c r="J13" s="46">
        <f t="shared" si="0"/>
        <v>1200</v>
      </c>
      <c r="K13" s="46"/>
      <c r="L13" s="10">
        <f t="shared" si="1"/>
        <v>100</v>
      </c>
      <c r="M13" s="2"/>
    </row>
    <row r="14" spans="1:13" ht="15" x14ac:dyDescent="0.25">
      <c r="B14" s="62"/>
      <c r="C14" s="63"/>
      <c r="D14" s="64"/>
      <c r="E14" s="11" t="s">
        <v>64</v>
      </c>
      <c r="F14" s="11"/>
      <c r="G14" s="11"/>
      <c r="H14" s="47">
        <v>15600</v>
      </c>
      <c r="I14" s="48"/>
      <c r="J14" s="46">
        <f t="shared" si="0"/>
        <v>15600</v>
      </c>
      <c r="K14" s="46"/>
      <c r="L14" s="10">
        <f t="shared" si="1"/>
        <v>100</v>
      </c>
      <c r="M14" s="2"/>
    </row>
    <row r="15" spans="1:13" ht="15" x14ac:dyDescent="0.25">
      <c r="B15" s="62"/>
      <c r="C15" s="63"/>
      <c r="D15" s="64"/>
      <c r="E15" s="110" t="s">
        <v>65</v>
      </c>
      <c r="F15" s="110"/>
      <c r="G15" s="110"/>
      <c r="H15" s="46">
        <v>272849.15000000002</v>
      </c>
      <c r="I15" s="46"/>
      <c r="J15" s="46">
        <f t="shared" si="0"/>
        <v>272849.15000000002</v>
      </c>
      <c r="K15" s="46"/>
      <c r="L15" s="10">
        <f t="shared" si="1"/>
        <v>100</v>
      </c>
      <c r="M15" s="2"/>
    </row>
    <row r="16" spans="1:13" ht="15" x14ac:dyDescent="0.25">
      <c r="B16" s="62"/>
      <c r="C16" s="63"/>
      <c r="D16" s="64"/>
      <c r="E16" s="110" t="s">
        <v>66</v>
      </c>
      <c r="F16" s="110"/>
      <c r="G16" s="110"/>
      <c r="H16" s="46">
        <v>5000</v>
      </c>
      <c r="I16" s="46"/>
      <c r="J16" s="46">
        <f t="shared" si="0"/>
        <v>5000</v>
      </c>
      <c r="K16" s="46"/>
      <c r="L16" s="10">
        <f t="shared" si="1"/>
        <v>100</v>
      </c>
      <c r="M16" s="2"/>
    </row>
    <row r="17" spans="2:13" ht="15" x14ac:dyDescent="0.25">
      <c r="B17" s="62"/>
      <c r="C17" s="63"/>
      <c r="D17" s="64"/>
      <c r="E17" s="110" t="s">
        <v>67</v>
      </c>
      <c r="F17" s="110"/>
      <c r="G17" s="110"/>
      <c r="H17" s="47">
        <v>22780.38</v>
      </c>
      <c r="I17" s="48"/>
      <c r="J17" s="46">
        <f t="shared" ref="J17:J18" si="2">H17</f>
        <v>22780.38</v>
      </c>
      <c r="K17" s="46"/>
      <c r="L17" s="10">
        <f t="shared" si="1"/>
        <v>100</v>
      </c>
      <c r="M17" s="2"/>
    </row>
    <row r="18" spans="2:13" ht="15" x14ac:dyDescent="0.25">
      <c r="B18" s="62"/>
      <c r="C18" s="63"/>
      <c r="D18" s="64"/>
      <c r="E18" s="110" t="s">
        <v>68</v>
      </c>
      <c r="F18" s="110"/>
      <c r="G18" s="110"/>
      <c r="H18" s="46">
        <v>33196.47</v>
      </c>
      <c r="I18" s="46"/>
      <c r="J18" s="46">
        <f t="shared" si="2"/>
        <v>33196.47</v>
      </c>
      <c r="K18" s="46"/>
      <c r="L18" s="10">
        <f t="shared" si="1"/>
        <v>100</v>
      </c>
      <c r="M18" s="2"/>
    </row>
    <row r="19" spans="2:13" ht="14.25" x14ac:dyDescent="0.2">
      <c r="B19" s="65"/>
      <c r="C19" s="66"/>
      <c r="D19" s="67"/>
      <c r="E19" s="55" t="s">
        <v>4</v>
      </c>
      <c r="F19" s="56"/>
      <c r="G19" s="12"/>
      <c r="H19" s="49">
        <f>SUM(H11:H18)</f>
        <v>1254099.9999999998</v>
      </c>
      <c r="I19" s="50"/>
      <c r="J19" s="51">
        <f>SUM(J11:J18)</f>
        <v>1254099.9999999998</v>
      </c>
      <c r="K19" s="52"/>
      <c r="L19" s="13">
        <f t="shared" ref="L19" si="3">J19/H19*100</f>
        <v>100</v>
      </c>
      <c r="M19" s="2"/>
    </row>
    <row r="20" spans="2:13" ht="19.899999999999999" customHeight="1" x14ac:dyDescent="0.25"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</row>
    <row r="21" spans="2:13" x14ac:dyDescent="0.2">
      <c r="B21" s="80" t="s">
        <v>5</v>
      </c>
      <c r="C21" s="81"/>
      <c r="D21" s="82"/>
      <c r="E21" s="80" t="s">
        <v>0</v>
      </c>
      <c r="F21" s="81"/>
      <c r="G21" s="82"/>
      <c r="H21" s="80" t="s">
        <v>1</v>
      </c>
      <c r="I21" s="82"/>
      <c r="J21" s="80" t="s">
        <v>2</v>
      </c>
      <c r="K21" s="82"/>
      <c r="L21" s="80" t="s">
        <v>3</v>
      </c>
      <c r="M21" s="2"/>
    </row>
    <row r="22" spans="2:13" ht="13.9" customHeight="1" x14ac:dyDescent="0.2">
      <c r="B22" s="86"/>
      <c r="C22" s="132"/>
      <c r="D22" s="87"/>
      <c r="E22" s="83"/>
      <c r="F22" s="84"/>
      <c r="G22" s="85"/>
      <c r="H22" s="86"/>
      <c r="I22" s="85"/>
      <c r="J22" s="86"/>
      <c r="K22" s="87"/>
      <c r="L22" s="86"/>
      <c r="M22" s="2"/>
    </row>
    <row r="23" spans="2:13" ht="15" x14ac:dyDescent="0.25">
      <c r="B23" s="59" t="s">
        <v>29</v>
      </c>
      <c r="C23" s="60"/>
      <c r="D23" s="61"/>
      <c r="E23" s="112" t="s">
        <v>9</v>
      </c>
      <c r="F23" s="113"/>
      <c r="G23" s="114"/>
      <c r="H23" s="46">
        <v>1692319.51</v>
      </c>
      <c r="I23" s="46"/>
      <c r="J23" s="46">
        <f>H23</f>
        <v>1692319.51</v>
      </c>
      <c r="K23" s="46"/>
      <c r="L23" s="10">
        <f>J23/H23*100</f>
        <v>100</v>
      </c>
      <c r="M23" s="2"/>
    </row>
    <row r="24" spans="2:13" ht="15" x14ac:dyDescent="0.25">
      <c r="B24" s="62"/>
      <c r="C24" s="63"/>
      <c r="D24" s="64"/>
      <c r="E24" s="14" t="s">
        <v>70</v>
      </c>
      <c r="F24" s="15"/>
      <c r="G24" s="16"/>
      <c r="H24" s="47">
        <v>600</v>
      </c>
      <c r="I24" s="48"/>
      <c r="J24" s="46">
        <f t="shared" ref="J24:J31" si="4">H24</f>
        <v>600</v>
      </c>
      <c r="K24" s="46"/>
      <c r="L24" s="10">
        <f>J24/H24*100</f>
        <v>100</v>
      </c>
      <c r="M24" s="2"/>
    </row>
    <row r="25" spans="2:13" ht="15" x14ac:dyDescent="0.25">
      <c r="B25" s="62"/>
      <c r="C25" s="63"/>
      <c r="D25" s="64"/>
      <c r="E25" s="14" t="s">
        <v>71</v>
      </c>
      <c r="F25" s="15"/>
      <c r="G25" s="16"/>
      <c r="H25" s="53">
        <v>1600</v>
      </c>
      <c r="I25" s="54"/>
      <c r="J25" s="46">
        <f t="shared" ref="J25" si="5">H25</f>
        <v>1600</v>
      </c>
      <c r="K25" s="46"/>
      <c r="L25" s="10">
        <f>J25/H25*100</f>
        <v>100</v>
      </c>
      <c r="M25" s="2"/>
    </row>
    <row r="26" spans="2:13" ht="15" x14ac:dyDescent="0.25">
      <c r="B26" s="62"/>
      <c r="C26" s="63"/>
      <c r="D26" s="64"/>
      <c r="E26" s="112" t="s">
        <v>10</v>
      </c>
      <c r="F26" s="113"/>
      <c r="G26" s="114"/>
      <c r="H26" s="46">
        <v>511080.49</v>
      </c>
      <c r="I26" s="46"/>
      <c r="J26" s="46">
        <f t="shared" si="4"/>
        <v>511080.49</v>
      </c>
      <c r="K26" s="46"/>
      <c r="L26" s="10">
        <f>J26/H26*100</f>
        <v>100</v>
      </c>
      <c r="M26" s="2"/>
    </row>
    <row r="27" spans="2:13" ht="15" x14ac:dyDescent="0.25">
      <c r="B27" s="62"/>
      <c r="C27" s="63"/>
      <c r="D27" s="64"/>
      <c r="E27" s="112" t="s">
        <v>11</v>
      </c>
      <c r="F27" s="113"/>
      <c r="G27" s="114"/>
      <c r="H27" s="46">
        <v>9600</v>
      </c>
      <c r="I27" s="46"/>
      <c r="J27" s="46">
        <f t="shared" si="4"/>
        <v>9600</v>
      </c>
      <c r="K27" s="46"/>
      <c r="L27" s="10">
        <f t="shared" ref="L27:L31" si="6">J27/H27*100</f>
        <v>100</v>
      </c>
      <c r="M27" s="2"/>
    </row>
    <row r="28" spans="2:13" ht="15" x14ac:dyDescent="0.25">
      <c r="B28" s="62"/>
      <c r="C28" s="63"/>
      <c r="D28" s="64"/>
      <c r="E28" s="112" t="s">
        <v>52</v>
      </c>
      <c r="F28" s="113"/>
      <c r="G28" s="114"/>
      <c r="H28" s="47">
        <v>1600</v>
      </c>
      <c r="I28" s="48"/>
      <c r="J28" s="46">
        <f t="shared" si="4"/>
        <v>1600</v>
      </c>
      <c r="K28" s="46"/>
      <c r="L28" s="10">
        <f t="shared" si="6"/>
        <v>100</v>
      </c>
      <c r="M28" s="2"/>
    </row>
    <row r="29" spans="2:13" ht="15" x14ac:dyDescent="0.25">
      <c r="B29" s="62"/>
      <c r="C29" s="63"/>
      <c r="D29" s="64"/>
      <c r="E29" s="112" t="s">
        <v>12</v>
      </c>
      <c r="F29" s="113"/>
      <c r="G29" s="114"/>
      <c r="H29" s="46">
        <v>66478.97</v>
      </c>
      <c r="I29" s="46"/>
      <c r="J29" s="46">
        <f t="shared" si="4"/>
        <v>66478.97</v>
      </c>
      <c r="K29" s="46"/>
      <c r="L29" s="10">
        <f t="shared" si="6"/>
        <v>100</v>
      </c>
      <c r="M29" s="2"/>
    </row>
    <row r="30" spans="2:13" ht="15" x14ac:dyDescent="0.25">
      <c r="B30" s="62"/>
      <c r="C30" s="63"/>
      <c r="D30" s="64"/>
      <c r="E30" s="112" t="s">
        <v>13</v>
      </c>
      <c r="F30" s="113"/>
      <c r="G30" s="114"/>
      <c r="H30" s="46">
        <v>92190</v>
      </c>
      <c r="I30" s="46"/>
      <c r="J30" s="46">
        <f t="shared" si="4"/>
        <v>92190</v>
      </c>
      <c r="K30" s="46"/>
      <c r="L30" s="10">
        <f t="shared" si="6"/>
        <v>100</v>
      </c>
      <c r="M30" s="2"/>
    </row>
    <row r="31" spans="2:13" ht="15" x14ac:dyDescent="0.25">
      <c r="B31" s="62"/>
      <c r="C31" s="63"/>
      <c r="D31" s="64"/>
      <c r="E31" s="110" t="s">
        <v>27</v>
      </c>
      <c r="F31" s="110"/>
      <c r="G31" s="110"/>
      <c r="H31" s="46">
        <v>24331.03</v>
      </c>
      <c r="I31" s="46"/>
      <c r="J31" s="46">
        <f t="shared" si="4"/>
        <v>24331.03</v>
      </c>
      <c r="K31" s="46"/>
      <c r="L31" s="10">
        <f t="shared" si="6"/>
        <v>100</v>
      </c>
      <c r="M31" s="2"/>
    </row>
    <row r="32" spans="2:13" ht="13.5" customHeight="1" x14ac:dyDescent="0.2">
      <c r="B32" s="65"/>
      <c r="C32" s="66"/>
      <c r="D32" s="67"/>
      <c r="E32" s="104" t="s">
        <v>4</v>
      </c>
      <c r="F32" s="104"/>
      <c r="G32" s="17"/>
      <c r="H32" s="49">
        <f>SUM(H23:H31)</f>
        <v>2399800</v>
      </c>
      <c r="I32" s="50"/>
      <c r="J32" s="51">
        <f>SUM(J23:J31)</f>
        <v>2399800</v>
      </c>
      <c r="K32" s="52"/>
      <c r="L32" s="13">
        <f t="shared" ref="L32" si="7">J32/H32*100</f>
        <v>100</v>
      </c>
      <c r="M32" s="2"/>
    </row>
    <row r="33" spans="2:13" ht="23.25" customHeight="1" x14ac:dyDescent="0.25"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</row>
    <row r="34" spans="2:13" ht="24" customHeight="1" x14ac:dyDescent="0.2">
      <c r="B34" s="80" t="s">
        <v>5</v>
      </c>
      <c r="C34" s="81"/>
      <c r="D34" s="82"/>
      <c r="E34" s="80" t="s">
        <v>0</v>
      </c>
      <c r="F34" s="81"/>
      <c r="G34" s="82"/>
      <c r="H34" s="80" t="s">
        <v>1</v>
      </c>
      <c r="I34" s="82"/>
      <c r="J34" s="80" t="s">
        <v>2</v>
      </c>
      <c r="K34" s="82"/>
      <c r="L34" s="80" t="s">
        <v>3</v>
      </c>
      <c r="M34" s="2"/>
    </row>
    <row r="35" spans="2:13" ht="16.5" customHeight="1" x14ac:dyDescent="0.2">
      <c r="B35" s="86"/>
      <c r="C35" s="132"/>
      <c r="D35" s="87"/>
      <c r="E35" s="83"/>
      <c r="F35" s="84"/>
      <c r="G35" s="85"/>
      <c r="H35" s="83"/>
      <c r="I35" s="85"/>
      <c r="J35" s="86"/>
      <c r="K35" s="87"/>
      <c r="L35" s="86"/>
      <c r="M35" s="2"/>
    </row>
    <row r="36" spans="2:13" ht="15" x14ac:dyDescent="0.25">
      <c r="B36" s="59" t="s">
        <v>30</v>
      </c>
      <c r="C36" s="60"/>
      <c r="D36" s="61"/>
      <c r="E36" s="112" t="s">
        <v>14</v>
      </c>
      <c r="F36" s="113"/>
      <c r="G36" s="113"/>
      <c r="H36" s="102">
        <v>903474</v>
      </c>
      <c r="I36" s="103"/>
      <c r="J36" s="73">
        <f>H36</f>
        <v>903474</v>
      </c>
      <c r="K36" s="73"/>
      <c r="L36" s="10">
        <f>J36/H36*100</f>
        <v>100</v>
      </c>
      <c r="M36" s="2"/>
    </row>
    <row r="37" spans="2:13" ht="15" x14ac:dyDescent="0.25">
      <c r="B37" s="62"/>
      <c r="C37" s="63"/>
      <c r="D37" s="64"/>
      <c r="E37" s="14" t="s">
        <v>53</v>
      </c>
      <c r="F37" s="15"/>
      <c r="G37" s="15"/>
      <c r="H37" s="102">
        <v>900</v>
      </c>
      <c r="I37" s="103"/>
      <c r="J37" s="73">
        <f t="shared" ref="J37:J44" si="8">H37</f>
        <v>900</v>
      </c>
      <c r="K37" s="73"/>
      <c r="L37" s="10">
        <f t="shared" ref="L37:L38" si="9">J37/H37*100</f>
        <v>100</v>
      </c>
      <c r="M37" s="2"/>
    </row>
    <row r="38" spans="2:13" ht="15" x14ac:dyDescent="0.25">
      <c r="B38" s="62"/>
      <c r="C38" s="63"/>
      <c r="D38" s="64"/>
      <c r="E38" s="14" t="s">
        <v>54</v>
      </c>
      <c r="F38" s="15"/>
      <c r="G38" s="15"/>
      <c r="H38" s="102">
        <v>3400</v>
      </c>
      <c r="I38" s="103"/>
      <c r="J38" s="73">
        <f t="shared" si="8"/>
        <v>3400</v>
      </c>
      <c r="K38" s="73"/>
      <c r="L38" s="10">
        <f t="shared" si="9"/>
        <v>100</v>
      </c>
      <c r="M38" s="2"/>
    </row>
    <row r="39" spans="2:13" ht="15" x14ac:dyDescent="0.25">
      <c r="B39" s="62"/>
      <c r="C39" s="63"/>
      <c r="D39" s="64"/>
      <c r="E39" s="112" t="s">
        <v>17</v>
      </c>
      <c r="F39" s="113"/>
      <c r="G39" s="113"/>
      <c r="H39" s="102">
        <v>272849.15000000002</v>
      </c>
      <c r="I39" s="103"/>
      <c r="J39" s="73">
        <f t="shared" si="8"/>
        <v>272849.15000000002</v>
      </c>
      <c r="K39" s="73"/>
      <c r="L39" s="10">
        <f t="shared" ref="L39:L44" si="10">J39/H39*100</f>
        <v>100</v>
      </c>
      <c r="M39" s="2"/>
    </row>
    <row r="40" spans="2:13" ht="15" x14ac:dyDescent="0.25">
      <c r="B40" s="62"/>
      <c r="C40" s="63"/>
      <c r="D40" s="64"/>
      <c r="E40" s="112" t="s">
        <v>15</v>
      </c>
      <c r="F40" s="113"/>
      <c r="G40" s="113"/>
      <c r="H40" s="102">
        <v>7000</v>
      </c>
      <c r="I40" s="103"/>
      <c r="J40" s="73">
        <f t="shared" si="8"/>
        <v>7000</v>
      </c>
      <c r="K40" s="73"/>
      <c r="L40" s="10">
        <f t="shared" si="10"/>
        <v>100</v>
      </c>
      <c r="M40" s="2"/>
    </row>
    <row r="41" spans="2:13" ht="15" x14ac:dyDescent="0.25">
      <c r="B41" s="62"/>
      <c r="C41" s="63"/>
      <c r="D41" s="64"/>
      <c r="E41" s="112" t="s">
        <v>55</v>
      </c>
      <c r="F41" s="113"/>
      <c r="G41" s="113"/>
      <c r="H41" s="102">
        <v>2150</v>
      </c>
      <c r="I41" s="103"/>
      <c r="J41" s="73">
        <f t="shared" ref="J41" si="11">H41</f>
        <v>2150</v>
      </c>
      <c r="K41" s="73"/>
      <c r="L41" s="10">
        <f t="shared" si="10"/>
        <v>100</v>
      </c>
      <c r="M41" s="2"/>
    </row>
    <row r="42" spans="2:13" ht="15" x14ac:dyDescent="0.25">
      <c r="B42" s="62"/>
      <c r="C42" s="63"/>
      <c r="D42" s="64"/>
      <c r="E42" s="112" t="s">
        <v>16</v>
      </c>
      <c r="F42" s="113"/>
      <c r="G42" s="113"/>
      <c r="H42" s="47">
        <v>2854.8</v>
      </c>
      <c r="I42" s="48"/>
      <c r="J42" s="73">
        <f t="shared" si="8"/>
        <v>2854.8</v>
      </c>
      <c r="K42" s="73"/>
      <c r="L42" s="10">
        <f t="shared" si="10"/>
        <v>100</v>
      </c>
      <c r="M42" s="2"/>
    </row>
    <row r="43" spans="2:13" ht="15" x14ac:dyDescent="0.25">
      <c r="B43" s="62"/>
      <c r="C43" s="63"/>
      <c r="D43" s="64"/>
      <c r="E43" s="14" t="s">
        <v>24</v>
      </c>
      <c r="F43" s="15"/>
      <c r="G43" s="15"/>
      <c r="H43" s="47">
        <v>51030</v>
      </c>
      <c r="I43" s="48"/>
      <c r="J43" s="73">
        <f t="shared" si="8"/>
        <v>51030</v>
      </c>
      <c r="K43" s="73"/>
      <c r="L43" s="10">
        <f t="shared" si="10"/>
        <v>100</v>
      </c>
      <c r="M43" s="2"/>
    </row>
    <row r="44" spans="2:13" ht="15" x14ac:dyDescent="0.25">
      <c r="B44" s="62"/>
      <c r="C44" s="63"/>
      <c r="D44" s="64"/>
      <c r="E44" s="110" t="s">
        <v>26</v>
      </c>
      <c r="F44" s="110"/>
      <c r="G44" s="110"/>
      <c r="H44" s="47">
        <v>22042.05</v>
      </c>
      <c r="I44" s="48"/>
      <c r="J44" s="73">
        <f t="shared" si="8"/>
        <v>22042.05</v>
      </c>
      <c r="K44" s="73"/>
      <c r="L44" s="10">
        <f t="shared" si="10"/>
        <v>100</v>
      </c>
      <c r="M44" s="2"/>
    </row>
    <row r="45" spans="2:13" ht="14.25" customHeight="1" x14ac:dyDescent="0.2">
      <c r="B45" s="65"/>
      <c r="C45" s="66"/>
      <c r="D45" s="67"/>
      <c r="E45" s="104" t="s">
        <v>4</v>
      </c>
      <c r="F45" s="104"/>
      <c r="G45" s="17"/>
      <c r="H45" s="57">
        <f>SUM(H36:H44)</f>
        <v>1265700</v>
      </c>
      <c r="I45" s="57"/>
      <c r="J45" s="57">
        <f>SUM(J36:J44)</f>
        <v>1265700</v>
      </c>
      <c r="K45" s="57"/>
      <c r="L45" s="18">
        <f t="shared" ref="L45" si="12">J45/H45*100</f>
        <v>100</v>
      </c>
      <c r="M45" s="2"/>
    </row>
    <row r="46" spans="2:13" ht="23.45" customHeight="1" x14ac:dyDescent="0.25"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</row>
    <row r="47" spans="2:13" ht="26.25" customHeight="1" x14ac:dyDescent="0.2">
      <c r="B47" s="76" t="s">
        <v>5</v>
      </c>
      <c r="C47" s="77"/>
      <c r="D47" s="78"/>
      <c r="E47" s="80" t="s">
        <v>0</v>
      </c>
      <c r="F47" s="81"/>
      <c r="G47" s="82"/>
      <c r="H47" s="80" t="s">
        <v>1</v>
      </c>
      <c r="I47" s="82"/>
      <c r="J47" s="80" t="s">
        <v>2</v>
      </c>
      <c r="K47" s="82"/>
      <c r="L47" s="19" t="s">
        <v>3</v>
      </c>
      <c r="M47" s="2"/>
    </row>
    <row r="48" spans="2:13" ht="15" x14ac:dyDescent="0.25">
      <c r="B48" s="142" t="s">
        <v>31</v>
      </c>
      <c r="C48" s="142"/>
      <c r="D48" s="142"/>
      <c r="E48" s="110" t="s">
        <v>44</v>
      </c>
      <c r="F48" s="110"/>
      <c r="G48" s="110"/>
      <c r="H48" s="46">
        <v>890993.64</v>
      </c>
      <c r="I48" s="46"/>
      <c r="J48" s="46">
        <f>H48</f>
        <v>890993.64</v>
      </c>
      <c r="K48" s="46"/>
      <c r="L48" s="10">
        <f t="shared" ref="L48:L54" si="13">J48/H48*100</f>
        <v>100</v>
      </c>
      <c r="M48" s="1"/>
    </row>
    <row r="49" spans="2:16" ht="15" x14ac:dyDescent="0.25">
      <c r="B49" s="142"/>
      <c r="C49" s="142"/>
      <c r="D49" s="142"/>
      <c r="E49" s="110" t="s">
        <v>72</v>
      </c>
      <c r="F49" s="110"/>
      <c r="G49" s="110"/>
      <c r="H49" s="47">
        <v>12480.36</v>
      </c>
      <c r="I49" s="48"/>
      <c r="J49" s="46">
        <f>H49</f>
        <v>12480.36</v>
      </c>
      <c r="K49" s="46"/>
      <c r="L49" s="10">
        <f t="shared" si="13"/>
        <v>100</v>
      </c>
      <c r="M49" s="1"/>
    </row>
    <row r="50" spans="2:16" ht="15" x14ac:dyDescent="0.25">
      <c r="B50" s="142"/>
      <c r="C50" s="142"/>
      <c r="D50" s="142"/>
      <c r="E50" s="110" t="s">
        <v>45</v>
      </c>
      <c r="F50" s="110"/>
      <c r="G50" s="110"/>
      <c r="H50" s="46">
        <v>272849.15000000002</v>
      </c>
      <c r="I50" s="46"/>
      <c r="J50" s="46">
        <f t="shared" ref="J50:J54" si="14">H50</f>
        <v>272849.15000000002</v>
      </c>
      <c r="K50" s="46"/>
      <c r="L50" s="10">
        <f t="shared" si="13"/>
        <v>100</v>
      </c>
    </row>
    <row r="51" spans="2:16" ht="15" x14ac:dyDescent="0.25">
      <c r="B51" s="142"/>
      <c r="C51" s="142"/>
      <c r="D51" s="142"/>
      <c r="E51" s="110" t="s">
        <v>43</v>
      </c>
      <c r="F51" s="110"/>
      <c r="G51" s="110"/>
      <c r="H51" s="46">
        <v>14100</v>
      </c>
      <c r="I51" s="46"/>
      <c r="J51" s="46">
        <f t="shared" si="14"/>
        <v>14100</v>
      </c>
      <c r="K51" s="46"/>
      <c r="L51" s="10">
        <f t="shared" si="13"/>
        <v>100</v>
      </c>
    </row>
    <row r="52" spans="2:16" ht="15" x14ac:dyDescent="0.25">
      <c r="B52" s="142"/>
      <c r="C52" s="142"/>
      <c r="D52" s="142"/>
      <c r="E52" s="11" t="s">
        <v>73</v>
      </c>
      <c r="F52" s="11"/>
      <c r="G52" s="11"/>
      <c r="H52" s="46">
        <v>7976.85</v>
      </c>
      <c r="I52" s="46"/>
      <c r="J52" s="46">
        <f t="shared" si="14"/>
        <v>7976.85</v>
      </c>
      <c r="K52" s="46"/>
      <c r="L52" s="10">
        <f t="shared" si="13"/>
        <v>100</v>
      </c>
    </row>
    <row r="53" spans="2:16" ht="15" x14ac:dyDescent="0.25">
      <c r="B53" s="142"/>
      <c r="C53" s="142"/>
      <c r="D53" s="142"/>
      <c r="E53" s="11" t="s">
        <v>46</v>
      </c>
      <c r="F53" s="11"/>
      <c r="G53" s="11"/>
      <c r="H53" s="46">
        <v>43000</v>
      </c>
      <c r="I53" s="46"/>
      <c r="J53" s="46">
        <f t="shared" si="14"/>
        <v>43000</v>
      </c>
      <c r="K53" s="46"/>
      <c r="L53" s="10">
        <f t="shared" si="13"/>
        <v>100</v>
      </c>
    </row>
    <row r="54" spans="2:16" ht="15" x14ac:dyDescent="0.25">
      <c r="B54" s="142"/>
      <c r="C54" s="142"/>
      <c r="D54" s="142"/>
      <c r="E54" s="11" t="s">
        <v>47</v>
      </c>
      <c r="F54" s="11"/>
      <c r="G54" s="11"/>
      <c r="H54" s="46">
        <v>16700</v>
      </c>
      <c r="I54" s="46"/>
      <c r="J54" s="46">
        <f t="shared" si="14"/>
        <v>16700</v>
      </c>
      <c r="K54" s="46"/>
      <c r="L54" s="10">
        <f t="shared" si="13"/>
        <v>100</v>
      </c>
    </row>
    <row r="55" spans="2:16" ht="20.25" customHeight="1" x14ac:dyDescent="0.2">
      <c r="B55" s="142"/>
      <c r="C55" s="142"/>
      <c r="D55" s="142"/>
      <c r="E55" s="104" t="s">
        <v>4</v>
      </c>
      <c r="F55" s="104"/>
      <c r="G55" s="17"/>
      <c r="H55" s="57">
        <f>SUM(H48:H54)</f>
        <v>1258100</v>
      </c>
      <c r="I55" s="57"/>
      <c r="J55" s="57">
        <f>SUM(J48:J54)</f>
        <v>1258100</v>
      </c>
      <c r="K55" s="57"/>
      <c r="L55" s="18">
        <f t="shared" ref="L55" si="15">J55/H55*100</f>
        <v>100</v>
      </c>
    </row>
    <row r="56" spans="2:16" ht="29.25" customHeight="1" x14ac:dyDescent="0.25">
      <c r="B56" s="141"/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N56" s="130"/>
      <c r="O56" s="130"/>
      <c r="P56" s="130"/>
    </row>
    <row r="57" spans="2:16" x14ac:dyDescent="0.2">
      <c r="B57" s="76" t="s">
        <v>5</v>
      </c>
      <c r="C57" s="77"/>
      <c r="D57" s="78"/>
      <c r="E57" s="80" t="s">
        <v>0</v>
      </c>
      <c r="F57" s="81"/>
      <c r="G57" s="82"/>
      <c r="H57" s="80" t="s">
        <v>1</v>
      </c>
      <c r="I57" s="82"/>
      <c r="J57" s="80" t="s">
        <v>2</v>
      </c>
      <c r="K57" s="82"/>
      <c r="L57" s="80" t="s">
        <v>3</v>
      </c>
      <c r="M57" s="2"/>
    </row>
    <row r="58" spans="2:16" x14ac:dyDescent="0.2">
      <c r="B58" s="55"/>
      <c r="C58" s="56"/>
      <c r="D58" s="79"/>
      <c r="E58" s="83"/>
      <c r="F58" s="84"/>
      <c r="G58" s="85"/>
      <c r="H58" s="86"/>
      <c r="I58" s="85"/>
      <c r="J58" s="86"/>
      <c r="K58" s="87"/>
      <c r="L58" s="86"/>
      <c r="M58" s="2"/>
    </row>
    <row r="59" spans="2:16" x14ac:dyDescent="0.2">
      <c r="B59" s="59" t="s">
        <v>77</v>
      </c>
      <c r="C59" s="60"/>
      <c r="D59" s="61"/>
      <c r="E59" s="68" t="s">
        <v>49</v>
      </c>
      <c r="F59" s="68"/>
      <c r="G59" s="68"/>
      <c r="H59" s="69">
        <v>9073600</v>
      </c>
      <c r="I59" s="70"/>
      <c r="J59" s="73">
        <v>9073600</v>
      </c>
      <c r="K59" s="73"/>
      <c r="L59" s="74">
        <f>J59/H59*100</f>
        <v>100</v>
      </c>
      <c r="M59" s="2"/>
    </row>
    <row r="60" spans="2:16" x14ac:dyDescent="0.2">
      <c r="B60" s="62"/>
      <c r="C60" s="63"/>
      <c r="D60" s="64"/>
      <c r="E60" s="68"/>
      <c r="F60" s="68"/>
      <c r="G60" s="68"/>
      <c r="H60" s="71"/>
      <c r="I60" s="72"/>
      <c r="J60" s="73"/>
      <c r="K60" s="73"/>
      <c r="L60" s="75"/>
      <c r="M60" s="5"/>
    </row>
    <row r="61" spans="2:16" x14ac:dyDescent="0.2">
      <c r="B61" s="62"/>
      <c r="C61" s="63"/>
      <c r="D61" s="64"/>
      <c r="E61" s="68"/>
      <c r="F61" s="68"/>
      <c r="G61" s="68"/>
      <c r="H61" s="71"/>
      <c r="I61" s="72"/>
      <c r="J61" s="73"/>
      <c r="K61" s="73"/>
      <c r="L61" s="75"/>
      <c r="M61" s="2"/>
    </row>
    <row r="62" spans="2:16" ht="58.5" customHeight="1" x14ac:dyDescent="0.2">
      <c r="B62" s="65"/>
      <c r="C62" s="66"/>
      <c r="D62" s="67"/>
      <c r="E62" s="55" t="s">
        <v>4</v>
      </c>
      <c r="F62" s="56"/>
      <c r="G62" s="12"/>
      <c r="H62" s="57">
        <f>SUM(H59:H61)</f>
        <v>9073600</v>
      </c>
      <c r="I62" s="57"/>
      <c r="J62" s="51">
        <f>SUM(J59:J61)</f>
        <v>9073600</v>
      </c>
      <c r="K62" s="52"/>
      <c r="L62" s="18">
        <f>J62/H62*100</f>
        <v>100</v>
      </c>
      <c r="M62" s="3"/>
    </row>
    <row r="63" spans="2:16" ht="29.25" customHeight="1" x14ac:dyDescent="0.25"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</row>
    <row r="64" spans="2:16" x14ac:dyDescent="0.2">
      <c r="B64" s="76" t="s">
        <v>5</v>
      </c>
      <c r="C64" s="77"/>
      <c r="D64" s="78"/>
      <c r="E64" s="80" t="s">
        <v>0</v>
      </c>
      <c r="F64" s="81"/>
      <c r="G64" s="82"/>
      <c r="H64" s="80" t="s">
        <v>1</v>
      </c>
      <c r="I64" s="82"/>
      <c r="J64" s="80" t="s">
        <v>2</v>
      </c>
      <c r="K64" s="82"/>
      <c r="L64" s="88" t="s">
        <v>3</v>
      </c>
      <c r="M64" s="2"/>
    </row>
    <row r="65" spans="1:13" ht="19.5" customHeight="1" x14ac:dyDescent="0.2">
      <c r="B65" s="55"/>
      <c r="C65" s="56"/>
      <c r="D65" s="79"/>
      <c r="E65" s="83"/>
      <c r="F65" s="84"/>
      <c r="G65" s="85"/>
      <c r="H65" s="86"/>
      <c r="I65" s="85"/>
      <c r="J65" s="86"/>
      <c r="K65" s="87"/>
      <c r="L65" s="88"/>
      <c r="M65" s="2"/>
    </row>
    <row r="66" spans="1:13" ht="15" x14ac:dyDescent="0.25">
      <c r="B66" s="59" t="s">
        <v>32</v>
      </c>
      <c r="C66" s="60"/>
      <c r="D66" s="61"/>
      <c r="E66" s="110" t="s">
        <v>18</v>
      </c>
      <c r="F66" s="110"/>
      <c r="G66" s="110"/>
      <c r="H66" s="134">
        <v>430357606.94</v>
      </c>
      <c r="I66" s="135"/>
      <c r="J66" s="46">
        <f>H66</f>
        <v>430357606.94</v>
      </c>
      <c r="K66" s="46"/>
      <c r="L66" s="20">
        <f>J66/H66*100</f>
        <v>100</v>
      </c>
      <c r="M66" s="2"/>
    </row>
    <row r="67" spans="1:13" ht="15" x14ac:dyDescent="0.25">
      <c r="B67" s="62"/>
      <c r="C67" s="63"/>
      <c r="D67" s="64"/>
      <c r="E67" s="110" t="s">
        <v>38</v>
      </c>
      <c r="F67" s="110"/>
      <c r="G67" s="110"/>
      <c r="H67" s="47">
        <v>1198985.6299999999</v>
      </c>
      <c r="I67" s="48"/>
      <c r="J67" s="46">
        <f t="shared" ref="J67:J72" si="16">H67</f>
        <v>1198985.6299999999</v>
      </c>
      <c r="K67" s="46"/>
      <c r="L67" s="10">
        <f t="shared" ref="L67:L68" si="17">J67/H67*100</f>
        <v>100</v>
      </c>
      <c r="M67" s="2"/>
    </row>
    <row r="68" spans="1:13" ht="15" x14ac:dyDescent="0.25">
      <c r="B68" s="62"/>
      <c r="C68" s="63"/>
      <c r="D68" s="64"/>
      <c r="E68" s="110" t="s">
        <v>19</v>
      </c>
      <c r="F68" s="110"/>
      <c r="G68" s="110"/>
      <c r="H68" s="134">
        <v>129937607.43000001</v>
      </c>
      <c r="I68" s="135"/>
      <c r="J68" s="46">
        <f t="shared" si="16"/>
        <v>129937607.43000001</v>
      </c>
      <c r="K68" s="46"/>
      <c r="L68" s="10">
        <f t="shared" si="17"/>
        <v>100</v>
      </c>
      <c r="M68" s="2"/>
    </row>
    <row r="69" spans="1:13" ht="15" x14ac:dyDescent="0.25">
      <c r="B69" s="62"/>
      <c r="C69" s="63"/>
      <c r="D69" s="64"/>
      <c r="E69" s="11" t="s">
        <v>20</v>
      </c>
      <c r="F69" s="11"/>
      <c r="G69" s="11"/>
      <c r="H69" s="134">
        <v>4514319.76</v>
      </c>
      <c r="I69" s="135"/>
      <c r="J69" s="46">
        <f t="shared" si="16"/>
        <v>4514319.76</v>
      </c>
      <c r="K69" s="46"/>
      <c r="L69" s="10">
        <f t="shared" ref="L69:L72" si="18">J69/H69*100</f>
        <v>100</v>
      </c>
      <c r="M69" s="2"/>
    </row>
    <row r="70" spans="1:13" ht="15" x14ac:dyDescent="0.25">
      <c r="B70" s="62"/>
      <c r="C70" s="63"/>
      <c r="D70" s="64"/>
      <c r="E70" s="11" t="s">
        <v>75</v>
      </c>
      <c r="F70" s="11"/>
      <c r="G70" s="11"/>
      <c r="H70" s="47">
        <v>26208</v>
      </c>
      <c r="I70" s="48"/>
      <c r="J70" s="46">
        <f t="shared" ref="J70" si="19">H70</f>
        <v>26208</v>
      </c>
      <c r="K70" s="46"/>
      <c r="L70" s="10">
        <f t="shared" si="18"/>
        <v>100</v>
      </c>
      <c r="M70" s="2"/>
    </row>
    <row r="71" spans="1:13" ht="15" x14ac:dyDescent="0.25">
      <c r="B71" s="62"/>
      <c r="C71" s="63"/>
      <c r="D71" s="64"/>
      <c r="E71" s="11" t="s">
        <v>39</v>
      </c>
      <c r="F71" s="11"/>
      <c r="G71" s="11"/>
      <c r="H71" s="134">
        <v>395301.06</v>
      </c>
      <c r="I71" s="135"/>
      <c r="J71" s="46">
        <f t="shared" si="16"/>
        <v>395301.06</v>
      </c>
      <c r="K71" s="46"/>
      <c r="L71" s="10">
        <f t="shared" si="18"/>
        <v>100</v>
      </c>
      <c r="M71" s="2"/>
    </row>
    <row r="72" spans="1:13" ht="15" x14ac:dyDescent="0.25">
      <c r="B72" s="62"/>
      <c r="C72" s="63"/>
      <c r="D72" s="64"/>
      <c r="E72" s="11" t="s">
        <v>40</v>
      </c>
      <c r="F72" s="21"/>
      <c r="G72" s="22"/>
      <c r="H72" s="47">
        <v>118171.18</v>
      </c>
      <c r="I72" s="48"/>
      <c r="J72" s="46">
        <f t="shared" si="16"/>
        <v>118171.18</v>
      </c>
      <c r="K72" s="46"/>
      <c r="L72" s="10">
        <f t="shared" si="18"/>
        <v>100</v>
      </c>
      <c r="M72" s="2"/>
    </row>
    <row r="73" spans="1:13" ht="117" customHeight="1" x14ac:dyDescent="0.2">
      <c r="B73" s="65"/>
      <c r="C73" s="66"/>
      <c r="D73" s="67"/>
      <c r="E73" s="55" t="s">
        <v>4</v>
      </c>
      <c r="F73" s="56"/>
      <c r="G73" s="12"/>
      <c r="H73" s="57">
        <f>SUM(H66:H72)</f>
        <v>566548199.99999988</v>
      </c>
      <c r="I73" s="57"/>
      <c r="J73" s="57">
        <f>SUM(J66:J72)</f>
        <v>566548199.99999988</v>
      </c>
      <c r="K73" s="57"/>
      <c r="L73" s="18">
        <f t="shared" ref="L73" si="20">J73/H73*100</f>
        <v>100</v>
      </c>
      <c r="M73" s="2"/>
    </row>
    <row r="74" spans="1:13" ht="27.75" customHeight="1" x14ac:dyDescent="0.25"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</row>
    <row r="75" spans="1:13" x14ac:dyDescent="0.2">
      <c r="B75" s="76" t="s">
        <v>5</v>
      </c>
      <c r="C75" s="77"/>
      <c r="D75" s="78"/>
      <c r="E75" s="80" t="s">
        <v>0</v>
      </c>
      <c r="F75" s="81"/>
      <c r="G75" s="82"/>
      <c r="H75" s="80" t="s">
        <v>1</v>
      </c>
      <c r="I75" s="82"/>
      <c r="J75" s="80" t="s">
        <v>2</v>
      </c>
      <c r="K75" s="82"/>
      <c r="L75" s="80" t="s">
        <v>3</v>
      </c>
      <c r="M75" s="2"/>
    </row>
    <row r="76" spans="1:13" x14ac:dyDescent="0.2">
      <c r="B76" s="55"/>
      <c r="C76" s="56"/>
      <c r="D76" s="79"/>
      <c r="E76" s="83"/>
      <c r="F76" s="84"/>
      <c r="G76" s="85"/>
      <c r="H76" s="86"/>
      <c r="I76" s="85"/>
      <c r="J76" s="86"/>
      <c r="K76" s="87"/>
      <c r="L76" s="86"/>
      <c r="M76" s="2"/>
    </row>
    <row r="77" spans="1:13" ht="70.900000000000006" customHeight="1" x14ac:dyDescent="0.2">
      <c r="B77" s="59" t="s">
        <v>34</v>
      </c>
      <c r="C77" s="60"/>
      <c r="D77" s="61"/>
      <c r="E77" s="143" t="s">
        <v>42</v>
      </c>
      <c r="F77" s="144"/>
      <c r="G77" s="145"/>
      <c r="H77" s="53">
        <v>700</v>
      </c>
      <c r="I77" s="54"/>
      <c r="J77" s="53">
        <v>700</v>
      </c>
      <c r="K77" s="54"/>
      <c r="L77" s="23">
        <v>100</v>
      </c>
      <c r="M77" s="2"/>
    </row>
    <row r="78" spans="1:13" ht="145.5" customHeight="1" x14ac:dyDescent="0.2">
      <c r="B78" s="65"/>
      <c r="C78" s="66"/>
      <c r="D78" s="67"/>
      <c r="E78" s="55" t="s">
        <v>4</v>
      </c>
      <c r="F78" s="56"/>
      <c r="G78" s="24"/>
      <c r="H78" s="49">
        <f>H77</f>
        <v>700</v>
      </c>
      <c r="I78" s="50"/>
      <c r="J78" s="51">
        <f>SUM(J77:J77)</f>
        <v>700</v>
      </c>
      <c r="K78" s="52"/>
      <c r="L78" s="18">
        <f t="shared" ref="L78" si="21">J78/H78*100</f>
        <v>100</v>
      </c>
      <c r="M78" s="2"/>
    </row>
    <row r="79" spans="1:13" ht="28.5" customHeight="1" x14ac:dyDescent="0.2">
      <c r="A79" s="4"/>
      <c r="B79" s="25"/>
      <c r="C79" s="25"/>
      <c r="D79" s="25"/>
      <c r="E79" s="26"/>
      <c r="F79" s="26"/>
      <c r="G79" s="27"/>
      <c r="H79" s="28"/>
      <c r="I79" s="28"/>
      <c r="J79" s="29"/>
      <c r="K79" s="29"/>
      <c r="L79" s="30"/>
      <c r="M79" s="4"/>
    </row>
    <row r="80" spans="1:13" ht="12.75" customHeight="1" x14ac:dyDescent="0.2">
      <c r="B80" s="76" t="s">
        <v>5</v>
      </c>
      <c r="C80" s="77"/>
      <c r="D80" s="78"/>
      <c r="E80" s="80" t="s">
        <v>0</v>
      </c>
      <c r="F80" s="81"/>
      <c r="G80" s="81"/>
      <c r="H80" s="88" t="s">
        <v>1</v>
      </c>
      <c r="I80" s="88"/>
      <c r="J80" s="81" t="s">
        <v>2</v>
      </c>
      <c r="K80" s="82"/>
      <c r="L80" s="137" t="s">
        <v>3</v>
      </c>
      <c r="M80" s="2"/>
    </row>
    <row r="81" spans="2:13" x14ac:dyDescent="0.2">
      <c r="B81" s="55"/>
      <c r="C81" s="56"/>
      <c r="D81" s="79"/>
      <c r="E81" s="86"/>
      <c r="F81" s="132"/>
      <c r="G81" s="132"/>
      <c r="H81" s="88"/>
      <c r="I81" s="88"/>
      <c r="J81" s="132"/>
      <c r="K81" s="87"/>
      <c r="L81" s="138"/>
      <c r="M81" s="2"/>
    </row>
    <row r="82" spans="2:13" ht="12.75" customHeight="1" x14ac:dyDescent="0.25">
      <c r="B82" s="59" t="s">
        <v>33</v>
      </c>
      <c r="C82" s="60"/>
      <c r="D82" s="61"/>
      <c r="E82" s="110" t="s">
        <v>21</v>
      </c>
      <c r="F82" s="110"/>
      <c r="G82" s="136"/>
      <c r="H82" s="46">
        <v>152337843.87</v>
      </c>
      <c r="I82" s="46"/>
      <c r="J82" s="48">
        <f>H82</f>
        <v>152337843.87</v>
      </c>
      <c r="K82" s="46"/>
      <c r="L82" s="31">
        <f>H82/J82*100</f>
        <v>100</v>
      </c>
      <c r="M82" s="2"/>
    </row>
    <row r="83" spans="2:13" ht="12.75" customHeight="1" x14ac:dyDescent="0.25">
      <c r="B83" s="62"/>
      <c r="C83" s="63"/>
      <c r="D83" s="64"/>
      <c r="E83" s="110" t="s">
        <v>36</v>
      </c>
      <c r="F83" s="110"/>
      <c r="G83" s="136"/>
      <c r="H83" s="47">
        <v>545250.03</v>
      </c>
      <c r="I83" s="48"/>
      <c r="J83" s="48">
        <f t="shared" ref="J83:J86" si="22">H83</f>
        <v>545250.03</v>
      </c>
      <c r="K83" s="46"/>
      <c r="L83" s="31">
        <f>H83/J83*100</f>
        <v>100</v>
      </c>
      <c r="M83" s="2"/>
    </row>
    <row r="84" spans="2:13" ht="15" x14ac:dyDescent="0.25">
      <c r="B84" s="62"/>
      <c r="C84" s="63"/>
      <c r="D84" s="64"/>
      <c r="E84" s="110" t="s">
        <v>22</v>
      </c>
      <c r="F84" s="110"/>
      <c r="G84" s="136"/>
      <c r="H84" s="46">
        <v>46048906.100000001</v>
      </c>
      <c r="I84" s="46"/>
      <c r="J84" s="48">
        <f t="shared" si="22"/>
        <v>46048906.100000001</v>
      </c>
      <c r="K84" s="46"/>
      <c r="L84" s="10">
        <f t="shared" ref="L84:L86" si="23">J84/H84*100</f>
        <v>100</v>
      </c>
      <c r="M84" s="2"/>
    </row>
    <row r="85" spans="2:13" ht="15" x14ac:dyDescent="0.25">
      <c r="B85" s="62"/>
      <c r="C85" s="63"/>
      <c r="D85" s="64"/>
      <c r="E85" s="110" t="s">
        <v>23</v>
      </c>
      <c r="F85" s="110"/>
      <c r="G85" s="136"/>
      <c r="H85" s="46">
        <v>129897</v>
      </c>
      <c r="I85" s="46"/>
      <c r="J85" s="48">
        <f t="shared" si="22"/>
        <v>129897</v>
      </c>
      <c r="K85" s="46"/>
      <c r="L85" s="10">
        <f t="shared" si="23"/>
        <v>100</v>
      </c>
      <c r="M85" s="2"/>
    </row>
    <row r="86" spans="2:13" ht="15" x14ac:dyDescent="0.25">
      <c r="B86" s="62"/>
      <c r="C86" s="63"/>
      <c r="D86" s="64"/>
      <c r="E86" s="11" t="s">
        <v>37</v>
      </c>
      <c r="F86" s="11"/>
      <c r="G86" s="32"/>
      <c r="H86" s="46">
        <v>705103</v>
      </c>
      <c r="I86" s="46"/>
      <c r="J86" s="48">
        <f t="shared" si="22"/>
        <v>705103</v>
      </c>
      <c r="K86" s="46"/>
      <c r="L86" s="10">
        <f t="shared" si="23"/>
        <v>100</v>
      </c>
      <c r="M86" s="2"/>
    </row>
    <row r="87" spans="2:13" ht="75.75" customHeight="1" x14ac:dyDescent="0.2">
      <c r="B87" s="65"/>
      <c r="C87" s="66"/>
      <c r="D87" s="67"/>
      <c r="E87" s="139" t="s">
        <v>4</v>
      </c>
      <c r="F87" s="140"/>
      <c r="G87" s="12"/>
      <c r="H87" s="57">
        <f>SUM(H82:H86)</f>
        <v>199767000</v>
      </c>
      <c r="I87" s="57"/>
      <c r="J87" s="51">
        <f>SUM(J82:J86)</f>
        <v>199767000</v>
      </c>
      <c r="K87" s="52"/>
      <c r="L87" s="18">
        <f>J87/H87*100</f>
        <v>100</v>
      </c>
      <c r="M87" s="2"/>
    </row>
    <row r="88" spans="2:13" ht="15" x14ac:dyDescent="0.25"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3" ht="15" x14ac:dyDescent="0.25"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</row>
    <row r="90" spans="2:13" x14ac:dyDescent="0.2">
      <c r="B90" s="76" t="s">
        <v>5</v>
      </c>
      <c r="C90" s="77"/>
      <c r="D90" s="78"/>
      <c r="E90" s="80" t="s">
        <v>0</v>
      </c>
      <c r="F90" s="81"/>
      <c r="G90" s="82"/>
      <c r="H90" s="80" t="s">
        <v>1</v>
      </c>
      <c r="I90" s="82"/>
      <c r="J90" s="80" t="s">
        <v>2</v>
      </c>
      <c r="K90" s="82"/>
      <c r="L90" s="88" t="s">
        <v>3</v>
      </c>
    </row>
    <row r="91" spans="2:13" ht="14.25" customHeight="1" x14ac:dyDescent="0.2">
      <c r="B91" s="55"/>
      <c r="C91" s="56"/>
      <c r="D91" s="79"/>
      <c r="E91" s="83"/>
      <c r="F91" s="84"/>
      <c r="G91" s="85"/>
      <c r="H91" s="86"/>
      <c r="I91" s="85"/>
      <c r="J91" s="86"/>
      <c r="K91" s="87"/>
      <c r="L91" s="88"/>
    </row>
    <row r="92" spans="2:13" ht="15" x14ac:dyDescent="0.2">
      <c r="B92" s="59" t="s">
        <v>78</v>
      </c>
      <c r="C92" s="60"/>
      <c r="D92" s="61"/>
      <c r="E92" s="34" t="s">
        <v>74</v>
      </c>
      <c r="F92" s="34"/>
      <c r="G92" s="34"/>
      <c r="H92" s="102">
        <v>43509.98</v>
      </c>
      <c r="I92" s="103"/>
      <c r="J92" s="102">
        <v>43509.98</v>
      </c>
      <c r="K92" s="103"/>
      <c r="L92" s="35">
        <f>J92/H92*100</f>
        <v>100</v>
      </c>
    </row>
    <row r="93" spans="2:13" ht="15" x14ac:dyDescent="0.2">
      <c r="B93" s="62"/>
      <c r="C93" s="63"/>
      <c r="D93" s="64"/>
      <c r="E93" s="34" t="s">
        <v>76</v>
      </c>
      <c r="F93" s="34"/>
      <c r="G93" s="34"/>
      <c r="H93" s="102">
        <v>13190.02</v>
      </c>
      <c r="I93" s="103"/>
      <c r="J93" s="102">
        <v>13140.02</v>
      </c>
      <c r="K93" s="103"/>
      <c r="L93" s="35">
        <f t="shared" ref="L93:L94" si="24">J93/H93*100</f>
        <v>99.620925517929464</v>
      </c>
    </row>
    <row r="94" spans="2:13" ht="15" x14ac:dyDescent="0.2">
      <c r="B94" s="62"/>
      <c r="C94" s="63"/>
      <c r="D94" s="64"/>
      <c r="E94" s="34" t="s">
        <v>25</v>
      </c>
      <c r="F94" s="34"/>
      <c r="G94" s="34"/>
      <c r="H94" s="102">
        <v>566500</v>
      </c>
      <c r="I94" s="103"/>
      <c r="J94" s="102">
        <v>565578.04</v>
      </c>
      <c r="K94" s="103"/>
      <c r="L94" s="35">
        <f t="shared" si="24"/>
        <v>99.837253309797006</v>
      </c>
    </row>
    <row r="95" spans="2:13" x14ac:dyDescent="0.2">
      <c r="B95" s="62"/>
      <c r="C95" s="63"/>
      <c r="D95" s="64"/>
      <c r="E95" s="76" t="s">
        <v>4</v>
      </c>
      <c r="F95" s="77"/>
      <c r="G95" s="78"/>
      <c r="H95" s="123">
        <f>H92+H93+H94</f>
        <v>623200</v>
      </c>
      <c r="I95" s="124"/>
      <c r="J95" s="123">
        <f>J92+J93+J94</f>
        <v>622228.04</v>
      </c>
      <c r="K95" s="124"/>
      <c r="L95" s="99">
        <f>J95/H95*100</f>
        <v>99.844037227214386</v>
      </c>
    </row>
    <row r="96" spans="2:13" x14ac:dyDescent="0.2">
      <c r="B96" s="62"/>
      <c r="C96" s="63"/>
      <c r="D96" s="64"/>
      <c r="E96" s="92"/>
      <c r="F96" s="93"/>
      <c r="G96" s="94"/>
      <c r="H96" s="125"/>
      <c r="I96" s="126"/>
      <c r="J96" s="125"/>
      <c r="K96" s="126"/>
      <c r="L96" s="100"/>
    </row>
    <row r="97" spans="2:21" ht="85.5" customHeight="1" x14ac:dyDescent="0.2">
      <c r="B97" s="65"/>
      <c r="C97" s="66"/>
      <c r="D97" s="67"/>
      <c r="E97" s="55"/>
      <c r="F97" s="56"/>
      <c r="G97" s="79"/>
      <c r="H97" s="49"/>
      <c r="I97" s="50"/>
      <c r="J97" s="49"/>
      <c r="K97" s="50"/>
      <c r="L97" s="101"/>
    </row>
    <row r="98" spans="2:21" ht="15" x14ac:dyDescent="0.25"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</row>
    <row r="99" spans="2:21" ht="15" x14ac:dyDescent="0.25"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U99" t="s">
        <v>6</v>
      </c>
    </row>
    <row r="100" spans="2:21" x14ac:dyDescent="0.2">
      <c r="B100" s="76" t="s">
        <v>5</v>
      </c>
      <c r="C100" s="77"/>
      <c r="D100" s="78"/>
      <c r="E100" s="80" t="s">
        <v>0</v>
      </c>
      <c r="F100" s="81"/>
      <c r="G100" s="82"/>
      <c r="H100" s="80" t="s">
        <v>1</v>
      </c>
      <c r="I100" s="82"/>
      <c r="J100" s="80" t="s">
        <v>2</v>
      </c>
      <c r="K100" s="82"/>
      <c r="L100" s="88" t="s">
        <v>3</v>
      </c>
    </row>
    <row r="101" spans="2:21" x14ac:dyDescent="0.2">
      <c r="B101" s="55"/>
      <c r="C101" s="56"/>
      <c r="D101" s="79"/>
      <c r="E101" s="83"/>
      <c r="F101" s="84"/>
      <c r="G101" s="85"/>
      <c r="H101" s="86"/>
      <c r="I101" s="85"/>
      <c r="J101" s="86"/>
      <c r="K101" s="87"/>
      <c r="L101" s="88"/>
    </row>
    <row r="102" spans="2:21" ht="13.15" customHeight="1" x14ac:dyDescent="0.2">
      <c r="B102" s="59" t="s">
        <v>35</v>
      </c>
      <c r="C102" s="60"/>
      <c r="D102" s="61"/>
      <c r="E102" s="115" t="s">
        <v>56</v>
      </c>
      <c r="F102" s="116"/>
      <c r="G102" s="117"/>
      <c r="H102" s="69">
        <v>40000</v>
      </c>
      <c r="I102" s="70"/>
      <c r="J102" s="69">
        <f>H102</f>
        <v>40000</v>
      </c>
      <c r="K102" s="70"/>
      <c r="L102" s="121">
        <f>J102/H102*100</f>
        <v>100</v>
      </c>
    </row>
    <row r="103" spans="2:21" ht="6.75" customHeight="1" x14ac:dyDescent="0.2">
      <c r="B103" s="62"/>
      <c r="C103" s="63"/>
      <c r="D103" s="64"/>
      <c r="E103" s="118"/>
      <c r="F103" s="119"/>
      <c r="G103" s="120"/>
      <c r="H103" s="89"/>
      <c r="I103" s="90"/>
      <c r="J103" s="89"/>
      <c r="K103" s="90"/>
      <c r="L103" s="122"/>
    </row>
    <row r="104" spans="2:21" ht="21" customHeight="1" x14ac:dyDescent="0.2">
      <c r="B104" s="62"/>
      <c r="C104" s="63"/>
      <c r="D104" s="64"/>
      <c r="E104" s="115" t="s">
        <v>41</v>
      </c>
      <c r="F104" s="36"/>
      <c r="G104" s="37"/>
      <c r="H104" s="69">
        <v>10500</v>
      </c>
      <c r="I104" s="70"/>
      <c r="J104" s="69">
        <f>H104</f>
        <v>10500</v>
      </c>
      <c r="K104" s="70"/>
      <c r="L104" s="121">
        <f>J104/H104*100</f>
        <v>100</v>
      </c>
    </row>
    <row r="105" spans="2:21" ht="1.5" customHeight="1" x14ac:dyDescent="0.2">
      <c r="B105" s="62"/>
      <c r="C105" s="63"/>
      <c r="D105" s="64"/>
      <c r="E105" s="128"/>
      <c r="F105" s="36"/>
      <c r="G105" s="37"/>
      <c r="H105" s="71"/>
      <c r="I105" s="72"/>
      <c r="J105" s="89"/>
      <c r="K105" s="90"/>
      <c r="L105" s="129"/>
    </row>
    <row r="106" spans="2:21" x14ac:dyDescent="0.2">
      <c r="B106" s="62"/>
      <c r="C106" s="63"/>
      <c r="D106" s="64"/>
      <c r="E106" s="76" t="s">
        <v>4</v>
      </c>
      <c r="F106" s="77"/>
      <c r="G106" s="78"/>
      <c r="H106" s="123">
        <f>H102+H104</f>
        <v>50500</v>
      </c>
      <c r="I106" s="124"/>
      <c r="J106" s="123">
        <f>J102+J104</f>
        <v>50500</v>
      </c>
      <c r="K106" s="124"/>
      <c r="L106" s="127">
        <f>J106/H106*100</f>
        <v>100</v>
      </c>
    </row>
    <row r="107" spans="2:21" x14ac:dyDescent="0.2">
      <c r="B107" s="62"/>
      <c r="C107" s="63"/>
      <c r="D107" s="64"/>
      <c r="E107" s="92"/>
      <c r="F107" s="93"/>
      <c r="G107" s="94"/>
      <c r="H107" s="125"/>
      <c r="I107" s="126"/>
      <c r="J107" s="125"/>
      <c r="K107" s="126"/>
      <c r="L107" s="127"/>
    </row>
    <row r="108" spans="2:21" ht="37.5" customHeight="1" x14ac:dyDescent="0.2">
      <c r="B108" s="65"/>
      <c r="C108" s="66"/>
      <c r="D108" s="67"/>
      <c r="E108" s="55"/>
      <c r="F108" s="56"/>
      <c r="G108" s="79"/>
      <c r="H108" s="49"/>
      <c r="I108" s="50"/>
      <c r="J108" s="49"/>
      <c r="K108" s="50"/>
      <c r="L108" s="127"/>
    </row>
    <row r="109" spans="2:21" ht="15" x14ac:dyDescent="0.25"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</row>
    <row r="110" spans="2:21" ht="15" x14ac:dyDescent="0.25"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</row>
    <row r="111" spans="2:21" x14ac:dyDescent="0.2">
      <c r="B111" s="76" t="s">
        <v>5</v>
      </c>
      <c r="C111" s="77"/>
      <c r="D111" s="78"/>
      <c r="E111" s="80" t="s">
        <v>0</v>
      </c>
      <c r="F111" s="81"/>
      <c r="G111" s="82"/>
      <c r="H111" s="80" t="s">
        <v>1</v>
      </c>
      <c r="I111" s="82"/>
      <c r="J111" s="80" t="s">
        <v>2</v>
      </c>
      <c r="K111" s="82"/>
      <c r="L111" s="88" t="s">
        <v>3</v>
      </c>
    </row>
    <row r="112" spans="2:21" x14ac:dyDescent="0.2">
      <c r="B112" s="55"/>
      <c r="C112" s="56"/>
      <c r="D112" s="79"/>
      <c r="E112" s="83"/>
      <c r="F112" s="84"/>
      <c r="G112" s="85"/>
      <c r="H112" s="86"/>
      <c r="I112" s="85"/>
      <c r="J112" s="86"/>
      <c r="K112" s="87"/>
      <c r="L112" s="88"/>
    </row>
    <row r="113" spans="2:12" ht="15" x14ac:dyDescent="0.2">
      <c r="B113" s="59" t="s">
        <v>48</v>
      </c>
      <c r="C113" s="60"/>
      <c r="D113" s="61"/>
      <c r="E113" s="106" t="s">
        <v>50</v>
      </c>
      <c r="F113" s="38"/>
      <c r="G113" s="38"/>
      <c r="H113" s="107">
        <v>190900</v>
      </c>
      <c r="I113" s="107"/>
      <c r="J113" s="107">
        <v>118303.03</v>
      </c>
      <c r="K113" s="107"/>
      <c r="L113" s="108">
        <f>J113/H113*100</f>
        <v>61.971204819277105</v>
      </c>
    </row>
    <row r="114" spans="2:12" ht="4.5" customHeight="1" x14ac:dyDescent="0.2">
      <c r="B114" s="62"/>
      <c r="C114" s="63"/>
      <c r="D114" s="64"/>
      <c r="E114" s="106"/>
      <c r="F114" s="38"/>
      <c r="G114" s="38"/>
      <c r="H114" s="107"/>
      <c r="I114" s="107"/>
      <c r="J114" s="107"/>
      <c r="K114" s="107"/>
      <c r="L114" s="109"/>
    </row>
    <row r="115" spans="2:12" ht="20.25" customHeight="1" x14ac:dyDescent="0.2">
      <c r="B115" s="62"/>
      <c r="C115" s="63"/>
      <c r="D115" s="64"/>
      <c r="E115" s="39" t="s">
        <v>51</v>
      </c>
      <c r="F115" s="38"/>
      <c r="G115" s="38"/>
      <c r="H115" s="53">
        <v>151400</v>
      </c>
      <c r="I115" s="54"/>
      <c r="J115" s="53">
        <v>126367</v>
      </c>
      <c r="K115" s="54"/>
      <c r="L115" s="40">
        <f>J115/H115*100</f>
        <v>83.465653896961683</v>
      </c>
    </row>
    <row r="116" spans="2:12" ht="45" customHeight="1" x14ac:dyDescent="0.2">
      <c r="B116" s="65"/>
      <c r="C116" s="66"/>
      <c r="D116" s="67"/>
      <c r="E116" s="104" t="s">
        <v>4</v>
      </c>
      <c r="F116" s="104"/>
      <c r="G116" s="41"/>
      <c r="H116" s="57">
        <f>H113+H115</f>
        <v>342300</v>
      </c>
      <c r="I116" s="57"/>
      <c r="J116" s="105">
        <f>J113+J115</f>
        <v>244670.03</v>
      </c>
      <c r="K116" s="105"/>
      <c r="L116" s="18">
        <f>J116/H116*100</f>
        <v>71.478244230207423</v>
      </c>
    </row>
    <row r="117" spans="2:12" ht="15" x14ac:dyDescent="0.25"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</row>
    <row r="118" spans="2:12" ht="15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2:12" x14ac:dyDescent="0.2">
      <c r="B119" s="76" t="s">
        <v>5</v>
      </c>
      <c r="C119" s="77"/>
      <c r="D119" s="78"/>
      <c r="E119" s="80" t="s">
        <v>0</v>
      </c>
      <c r="F119" s="81"/>
      <c r="G119" s="82"/>
      <c r="H119" s="80" t="s">
        <v>1</v>
      </c>
      <c r="I119" s="82"/>
      <c r="J119" s="80" t="s">
        <v>2</v>
      </c>
      <c r="K119" s="82"/>
      <c r="L119" s="88" t="s">
        <v>3</v>
      </c>
    </row>
    <row r="120" spans="2:12" ht="18.75" customHeight="1" x14ac:dyDescent="0.2">
      <c r="B120" s="55"/>
      <c r="C120" s="56"/>
      <c r="D120" s="79"/>
      <c r="E120" s="83"/>
      <c r="F120" s="84"/>
      <c r="G120" s="85"/>
      <c r="H120" s="86"/>
      <c r="I120" s="85"/>
      <c r="J120" s="86"/>
      <c r="K120" s="87"/>
      <c r="L120" s="88"/>
    </row>
    <row r="121" spans="2:12" x14ac:dyDescent="0.2">
      <c r="B121" s="59" t="s">
        <v>57</v>
      </c>
      <c r="C121" s="60"/>
      <c r="D121" s="61"/>
      <c r="E121" s="68" t="s">
        <v>58</v>
      </c>
      <c r="F121" s="68"/>
      <c r="G121" s="68"/>
      <c r="H121" s="69">
        <v>165032100</v>
      </c>
      <c r="I121" s="70"/>
      <c r="J121" s="73">
        <f>H121</f>
        <v>165032100</v>
      </c>
      <c r="K121" s="73"/>
      <c r="L121" s="91">
        <f>J121/H121*100</f>
        <v>100</v>
      </c>
    </row>
    <row r="122" spans="2:12" x14ac:dyDescent="0.2">
      <c r="B122" s="62"/>
      <c r="C122" s="63"/>
      <c r="D122" s="64"/>
      <c r="E122" s="68"/>
      <c r="F122" s="68"/>
      <c r="G122" s="68"/>
      <c r="H122" s="71"/>
      <c r="I122" s="72"/>
      <c r="J122" s="73"/>
      <c r="K122" s="73"/>
      <c r="L122" s="91"/>
    </row>
    <row r="123" spans="2:12" ht="11.25" customHeight="1" x14ac:dyDescent="0.2">
      <c r="B123" s="62"/>
      <c r="C123" s="63"/>
      <c r="D123" s="64"/>
      <c r="E123" s="68"/>
      <c r="F123" s="68"/>
      <c r="G123" s="68"/>
      <c r="H123" s="89"/>
      <c r="I123" s="90"/>
      <c r="J123" s="73"/>
      <c r="K123" s="73"/>
      <c r="L123" s="91"/>
    </row>
    <row r="124" spans="2:12" ht="24" customHeight="1" x14ac:dyDescent="0.2">
      <c r="B124" s="62"/>
      <c r="C124" s="63"/>
      <c r="D124" s="64"/>
      <c r="E124" s="42" t="s">
        <v>59</v>
      </c>
      <c r="F124" s="43"/>
      <c r="G124" s="44"/>
      <c r="H124" s="102">
        <v>39000</v>
      </c>
      <c r="I124" s="103"/>
      <c r="J124" s="102">
        <f>H124</f>
        <v>39000</v>
      </c>
      <c r="K124" s="103"/>
      <c r="L124" s="45">
        <f>H124/J124*100</f>
        <v>100</v>
      </c>
    </row>
    <row r="125" spans="2:12" ht="24" customHeight="1" x14ac:dyDescent="0.2">
      <c r="B125" s="62"/>
      <c r="C125" s="63"/>
      <c r="D125" s="64"/>
      <c r="E125" s="42" t="s">
        <v>60</v>
      </c>
      <c r="F125" s="43"/>
      <c r="G125" s="44"/>
      <c r="H125" s="102">
        <v>11700</v>
      </c>
      <c r="I125" s="103"/>
      <c r="J125" s="102">
        <f>H125</f>
        <v>11700</v>
      </c>
      <c r="K125" s="103"/>
      <c r="L125" s="45">
        <f>H125/J125*100</f>
        <v>100</v>
      </c>
    </row>
    <row r="126" spans="2:12" x14ac:dyDescent="0.2">
      <c r="B126" s="62"/>
      <c r="C126" s="63"/>
      <c r="D126" s="64"/>
      <c r="E126" s="76" t="s">
        <v>4</v>
      </c>
      <c r="F126" s="77"/>
      <c r="G126" s="78"/>
      <c r="H126" s="95">
        <f>H121+H124+H125</f>
        <v>165082800</v>
      </c>
      <c r="I126" s="96"/>
      <c r="J126" s="95">
        <f>J121+J124+J125</f>
        <v>165082800</v>
      </c>
      <c r="K126" s="96"/>
      <c r="L126" s="99">
        <f>J126/H126*100</f>
        <v>100</v>
      </c>
    </row>
    <row r="127" spans="2:12" x14ac:dyDescent="0.2">
      <c r="B127" s="62"/>
      <c r="C127" s="63"/>
      <c r="D127" s="64"/>
      <c r="E127" s="92"/>
      <c r="F127" s="93"/>
      <c r="G127" s="94"/>
      <c r="H127" s="97"/>
      <c r="I127" s="98"/>
      <c r="J127" s="97"/>
      <c r="K127" s="98"/>
      <c r="L127" s="100"/>
    </row>
    <row r="128" spans="2:12" ht="66" customHeight="1" x14ac:dyDescent="0.2">
      <c r="B128" s="65"/>
      <c r="C128" s="66"/>
      <c r="D128" s="67"/>
      <c r="E128" s="55"/>
      <c r="F128" s="56"/>
      <c r="G128" s="79"/>
      <c r="H128" s="51"/>
      <c r="I128" s="52"/>
      <c r="J128" s="51"/>
      <c r="K128" s="52"/>
      <c r="L128" s="101"/>
    </row>
  </sheetData>
  <mergeCells count="276">
    <mergeCell ref="H28:I28"/>
    <mergeCell ref="J28:K28"/>
    <mergeCell ref="E28:G28"/>
    <mergeCell ref="J13:K13"/>
    <mergeCell ref="H13:I13"/>
    <mergeCell ref="H14:I14"/>
    <mergeCell ref="J14:K14"/>
    <mergeCell ref="J52:K52"/>
    <mergeCell ref="H52:I52"/>
    <mergeCell ref="H50:I50"/>
    <mergeCell ref="H51:I51"/>
    <mergeCell ref="H27:I27"/>
    <mergeCell ref="E40:G40"/>
    <mergeCell ref="E30:G30"/>
    <mergeCell ref="J30:K30"/>
    <mergeCell ref="H30:I30"/>
    <mergeCell ref="J44:K44"/>
    <mergeCell ref="H31:I31"/>
    <mergeCell ref="B46:L46"/>
    <mergeCell ref="J29:K29"/>
    <mergeCell ref="E49:G49"/>
    <mergeCell ref="E95:G97"/>
    <mergeCell ref="H95:I97"/>
    <mergeCell ref="J95:K97"/>
    <mergeCell ref="L95:L97"/>
    <mergeCell ref="B90:D91"/>
    <mergeCell ref="E90:G91"/>
    <mergeCell ref="H90:I91"/>
    <mergeCell ref="J90:K91"/>
    <mergeCell ref="L90:L91"/>
    <mergeCell ref="B92:D97"/>
    <mergeCell ref="J93:K93"/>
    <mergeCell ref="J94:K94"/>
    <mergeCell ref="B77:D78"/>
    <mergeCell ref="E77:G77"/>
    <mergeCell ref="H53:I53"/>
    <mergeCell ref="J53:K53"/>
    <mergeCell ref="E34:G35"/>
    <mergeCell ref="H34:I35"/>
    <mergeCell ref="E32:F32"/>
    <mergeCell ref="L57:L58"/>
    <mergeCell ref="B57:D58"/>
    <mergeCell ref="E57:G58"/>
    <mergeCell ref="H57:I58"/>
    <mergeCell ref="J57:K58"/>
    <mergeCell ref="E55:F55"/>
    <mergeCell ref="H47:I47"/>
    <mergeCell ref="J47:K47"/>
    <mergeCell ref="J48:K48"/>
    <mergeCell ref="J50:K50"/>
    <mergeCell ref="J51:K51"/>
    <mergeCell ref="E48:G48"/>
    <mergeCell ref="E50:G50"/>
    <mergeCell ref="E51:G51"/>
    <mergeCell ref="B56:L56"/>
    <mergeCell ref="H55:I55"/>
    <mergeCell ref="B47:D47"/>
    <mergeCell ref="E47:G47"/>
    <mergeCell ref="B48:D55"/>
    <mergeCell ref="H48:I48"/>
    <mergeCell ref="H49:I49"/>
    <mergeCell ref="E44:G44"/>
    <mergeCell ref="E45:F45"/>
    <mergeCell ref="H42:I42"/>
    <mergeCell ref="H36:I36"/>
    <mergeCell ref="J45:K45"/>
    <mergeCell ref="E42:G42"/>
    <mergeCell ref="J42:K42"/>
    <mergeCell ref="H44:I44"/>
    <mergeCell ref="J36:K36"/>
    <mergeCell ref="H43:I43"/>
    <mergeCell ref="J43:K43"/>
    <mergeCell ref="E39:G39"/>
    <mergeCell ref="J39:K39"/>
    <mergeCell ref="H37:I37"/>
    <mergeCell ref="H38:I38"/>
    <mergeCell ref="J37:K37"/>
    <mergeCell ref="J38:K38"/>
    <mergeCell ref="J41:K41"/>
    <mergeCell ref="E41:G41"/>
    <mergeCell ref="H41:I41"/>
    <mergeCell ref="H39:I39"/>
    <mergeCell ref="H40:I40"/>
    <mergeCell ref="E36:G36"/>
    <mergeCell ref="H45:I45"/>
    <mergeCell ref="H87:I87"/>
    <mergeCell ref="J87:K87"/>
    <mergeCell ref="E85:G85"/>
    <mergeCell ref="H85:I85"/>
    <mergeCell ref="J85:K85"/>
    <mergeCell ref="L80:L81"/>
    <mergeCell ref="B82:D87"/>
    <mergeCell ref="E82:G82"/>
    <mergeCell ref="H82:I82"/>
    <mergeCell ref="J82:K82"/>
    <mergeCell ref="E84:G84"/>
    <mergeCell ref="E87:F87"/>
    <mergeCell ref="H84:I84"/>
    <mergeCell ref="J84:K84"/>
    <mergeCell ref="B80:D81"/>
    <mergeCell ref="H86:I86"/>
    <mergeCell ref="J86:K86"/>
    <mergeCell ref="E80:G81"/>
    <mergeCell ref="H80:I81"/>
    <mergeCell ref="J80:K81"/>
    <mergeCell ref="E83:G83"/>
    <mergeCell ref="H83:I83"/>
    <mergeCell ref="J49:K49"/>
    <mergeCell ref="J54:K54"/>
    <mergeCell ref="J40:K40"/>
    <mergeCell ref="J55:K55"/>
    <mergeCell ref="J83:K83"/>
    <mergeCell ref="B74:L74"/>
    <mergeCell ref="L75:L76"/>
    <mergeCell ref="H69:I69"/>
    <mergeCell ref="H71:I71"/>
    <mergeCell ref="B66:D73"/>
    <mergeCell ref="E66:G66"/>
    <mergeCell ref="H66:I66"/>
    <mergeCell ref="J66:K66"/>
    <mergeCell ref="E68:G68"/>
    <mergeCell ref="H68:I68"/>
    <mergeCell ref="J68:K68"/>
    <mergeCell ref="J69:K69"/>
    <mergeCell ref="J71:K71"/>
    <mergeCell ref="E73:F73"/>
    <mergeCell ref="B75:D76"/>
    <mergeCell ref="E75:G76"/>
    <mergeCell ref="H75:I76"/>
    <mergeCell ref="J75:K76"/>
    <mergeCell ref="H73:I73"/>
    <mergeCell ref="J73:K73"/>
    <mergeCell ref="E11:G11"/>
    <mergeCell ref="E18:G18"/>
    <mergeCell ref="J18:K18"/>
    <mergeCell ref="B64:D65"/>
    <mergeCell ref="E64:G65"/>
    <mergeCell ref="H64:I65"/>
    <mergeCell ref="J64:K65"/>
    <mergeCell ref="L64:L65"/>
    <mergeCell ref="J2:L2"/>
    <mergeCell ref="E3:L3"/>
    <mergeCell ref="E4:L4"/>
    <mergeCell ref="H18:I18"/>
    <mergeCell ref="E15:G15"/>
    <mergeCell ref="J15:K15"/>
    <mergeCell ref="H19:I19"/>
    <mergeCell ref="E62:F62"/>
    <mergeCell ref="E9:G10"/>
    <mergeCell ref="H9:I10"/>
    <mergeCell ref="J9:K10"/>
    <mergeCell ref="L9:L10"/>
    <mergeCell ref="J23:K23"/>
    <mergeCell ref="E23:G23"/>
    <mergeCell ref="H23:I23"/>
    <mergeCell ref="H54:I54"/>
    <mergeCell ref="E100:G101"/>
    <mergeCell ref="H100:I101"/>
    <mergeCell ref="J100:K101"/>
    <mergeCell ref="N56:P56"/>
    <mergeCell ref="B6:L7"/>
    <mergeCell ref="B23:D32"/>
    <mergeCell ref="B34:D35"/>
    <mergeCell ref="B36:D45"/>
    <mergeCell ref="H16:I16"/>
    <mergeCell ref="E19:F19"/>
    <mergeCell ref="B20:L20"/>
    <mergeCell ref="E21:G22"/>
    <mergeCell ref="H21:I22"/>
    <mergeCell ref="J21:K22"/>
    <mergeCell ref="L21:L22"/>
    <mergeCell ref="J19:K19"/>
    <mergeCell ref="B9:D10"/>
    <mergeCell ref="B11:D19"/>
    <mergeCell ref="B21:D22"/>
    <mergeCell ref="J11:K11"/>
    <mergeCell ref="J16:K16"/>
    <mergeCell ref="E16:G16"/>
    <mergeCell ref="H11:I11"/>
    <mergeCell ref="H15:I15"/>
    <mergeCell ref="E12:G12"/>
    <mergeCell ref="H12:I12"/>
    <mergeCell ref="J12:K12"/>
    <mergeCell ref="E17:G17"/>
    <mergeCell ref="H17:I17"/>
    <mergeCell ref="J17:K17"/>
    <mergeCell ref="B33:L33"/>
    <mergeCell ref="J27:K27"/>
    <mergeCell ref="L34:L35"/>
    <mergeCell ref="J26:K26"/>
    <mergeCell ref="H26:I26"/>
    <mergeCell ref="H29:I29"/>
    <mergeCell ref="H24:I24"/>
    <mergeCell ref="J24:K24"/>
    <mergeCell ref="E26:G26"/>
    <mergeCell ref="E29:G29"/>
    <mergeCell ref="J25:K25"/>
    <mergeCell ref="H25:I25"/>
    <mergeCell ref="E27:G27"/>
    <mergeCell ref="E31:G31"/>
    <mergeCell ref="J31:K31"/>
    <mergeCell ref="J32:K32"/>
    <mergeCell ref="J34:K35"/>
    <mergeCell ref="H32:I32"/>
    <mergeCell ref="B113:D116"/>
    <mergeCell ref="E116:F116"/>
    <mergeCell ref="H116:I116"/>
    <mergeCell ref="J116:K116"/>
    <mergeCell ref="E113:E114"/>
    <mergeCell ref="H113:I114"/>
    <mergeCell ref="J113:K114"/>
    <mergeCell ref="L113:L114"/>
    <mergeCell ref="H115:I115"/>
    <mergeCell ref="J115:K115"/>
    <mergeCell ref="H92:I92"/>
    <mergeCell ref="H93:I93"/>
    <mergeCell ref="H94:I94"/>
    <mergeCell ref="J92:K92"/>
    <mergeCell ref="B111:D112"/>
    <mergeCell ref="E111:G112"/>
    <mergeCell ref="H111:I112"/>
    <mergeCell ref="J111:K112"/>
    <mergeCell ref="L111:L112"/>
    <mergeCell ref="L100:L101"/>
    <mergeCell ref="B102:D108"/>
    <mergeCell ref="E102:G103"/>
    <mergeCell ref="H102:I103"/>
    <mergeCell ref="J102:K103"/>
    <mergeCell ref="L102:L103"/>
    <mergeCell ref="E106:G108"/>
    <mergeCell ref="H106:I108"/>
    <mergeCell ref="J106:K108"/>
    <mergeCell ref="L106:L108"/>
    <mergeCell ref="E104:E105"/>
    <mergeCell ref="H104:I105"/>
    <mergeCell ref="J104:K105"/>
    <mergeCell ref="L104:L105"/>
    <mergeCell ref="B100:D101"/>
    <mergeCell ref="B119:D120"/>
    <mergeCell ref="E119:G120"/>
    <mergeCell ref="H119:I120"/>
    <mergeCell ref="J119:K120"/>
    <mergeCell ref="L119:L120"/>
    <mergeCell ref="B121:D128"/>
    <mergeCell ref="E121:G123"/>
    <mergeCell ref="H121:I123"/>
    <mergeCell ref="J121:K123"/>
    <mergeCell ref="L121:L123"/>
    <mergeCell ref="E126:G128"/>
    <mergeCell ref="H126:I128"/>
    <mergeCell ref="J126:K128"/>
    <mergeCell ref="L126:L128"/>
    <mergeCell ref="H124:I124"/>
    <mergeCell ref="H125:I125"/>
    <mergeCell ref="J124:K124"/>
    <mergeCell ref="J125:K125"/>
    <mergeCell ref="J70:K70"/>
    <mergeCell ref="H70:I70"/>
    <mergeCell ref="H78:I78"/>
    <mergeCell ref="J78:K78"/>
    <mergeCell ref="H77:I77"/>
    <mergeCell ref="J77:K77"/>
    <mergeCell ref="E78:F78"/>
    <mergeCell ref="H62:I62"/>
    <mergeCell ref="J62:K62"/>
    <mergeCell ref="B63:L63"/>
    <mergeCell ref="B59:D62"/>
    <mergeCell ref="E59:G61"/>
    <mergeCell ref="H59:I61"/>
    <mergeCell ref="J59:K61"/>
    <mergeCell ref="L59:L61"/>
    <mergeCell ref="H72:I72"/>
    <mergeCell ref="J72:K72"/>
    <mergeCell ref="E67:G67"/>
    <mergeCell ref="H67:I67"/>
    <mergeCell ref="J67:K67"/>
  </mergeCells>
  <phoneticPr fontId="0" type="noConversion"/>
  <pageMargins left="0.70866141732283472" right="0.15748031496062992" top="0.47244094488188981" bottom="0.19685039370078741" header="0.47244094488188981" footer="0.23622047244094491"/>
  <pageSetup paperSize="9" scale="63" fitToHeight="2" orientation="portrait" r:id="rId1"/>
  <headerFooter alignWithMargins="0"/>
  <rowBreaks count="1" manualBreakCount="1">
    <brk id="55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2024-03-14T01:32:28Z</cp:lastPrinted>
  <dcterms:created xsi:type="dcterms:W3CDTF">2011-02-08T05:58:13Z</dcterms:created>
  <dcterms:modified xsi:type="dcterms:W3CDTF">2024-04-23T02:47:04Z</dcterms:modified>
</cp:coreProperties>
</file>